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:\JN OSZ 2022\WiFi\POPRAVEK OBJAVE\"/>
    </mc:Choice>
  </mc:AlternateContent>
  <xr:revisionPtr revIDLastSave="0" documentId="8_{04E620E5-9321-4250-B4B7-5DF3C1F4942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ija" sheetId="10" r:id="rId1"/>
    <sheet name="WiFi oprema" sheetId="277" r:id="rId2"/>
    <sheet name="Popis EI skupni" sheetId="14" r:id="rId3"/>
    <sheet name="Popis AP01" sheetId="278" r:id="rId4"/>
    <sheet name="Popis AP02" sheetId="279" r:id="rId5"/>
    <sheet name="Popis AP03" sheetId="280" r:id="rId6"/>
    <sheet name="Popis AP05" sheetId="281" r:id="rId7"/>
    <sheet name="Popis AP07" sheetId="282" r:id="rId8"/>
    <sheet name="Popis AP09" sheetId="283" r:id="rId9"/>
    <sheet name="Popis AP11" sheetId="284" r:id="rId10"/>
    <sheet name="Popis AP12" sheetId="285" r:id="rId11"/>
    <sheet name="Popis AP13" sheetId="286" r:id="rId12"/>
    <sheet name="Popis AP14" sheetId="287" r:id="rId13"/>
    <sheet name="Popis AP16" sheetId="288" r:id="rId14"/>
    <sheet name="Popis AP17" sheetId="289" r:id="rId15"/>
    <sheet name="Popis AP18" sheetId="290" r:id="rId16"/>
    <sheet name="Popis AP19" sheetId="291" r:id="rId17"/>
    <sheet name="Popis AP20" sheetId="292" r:id="rId18"/>
    <sheet name="Popis AP21" sheetId="293" r:id="rId19"/>
    <sheet name="Popis AP22" sheetId="294" r:id="rId20"/>
    <sheet name="Popis AP23" sheetId="295" r:id="rId21"/>
    <sheet name="Popis AP24" sheetId="296" r:id="rId22"/>
    <sheet name="Popis AP25" sheetId="297" r:id="rId23"/>
    <sheet name="Popis AP26" sheetId="298" r:id="rId24"/>
    <sheet name="Popis AP27" sheetId="299" r:id="rId25"/>
    <sheet name="Popis AP28" sheetId="300" r:id="rId26"/>
    <sheet name="Popis AP29" sheetId="301" r:id="rId27"/>
    <sheet name="Popis AP30" sheetId="302" r:id="rId28"/>
    <sheet name="Popis AP31" sheetId="303" r:id="rId29"/>
    <sheet name="Popis AP32" sheetId="304" r:id="rId30"/>
    <sheet name="Popis AP33" sheetId="305" r:id="rId31"/>
    <sheet name="Popis AP34" sheetId="306" r:id="rId32"/>
    <sheet name="Popis AP35" sheetId="307" r:id="rId33"/>
    <sheet name="Popis AP37" sheetId="308" r:id="rId34"/>
    <sheet name="Popis AP40" sheetId="309" r:id="rId35"/>
    <sheet name="Popis AP41" sheetId="310" r:id="rId36"/>
    <sheet name="Popis AP42" sheetId="311" r:id="rId37"/>
    <sheet name="Popis AP44" sheetId="312" r:id="rId38"/>
    <sheet name="Popis AP45" sheetId="313" r:id="rId39"/>
    <sheet name="Popis AP46" sheetId="314" r:id="rId40"/>
    <sheet name="Popis AP47" sheetId="315" r:id="rId41"/>
    <sheet name="Popis AP48" sheetId="316" r:id="rId42"/>
    <sheet name="Popis AP49" sheetId="317" r:id="rId43"/>
    <sheet name="Popis AP50" sheetId="318" r:id="rId44"/>
    <sheet name="Popis AP51" sheetId="319" r:id="rId45"/>
    <sheet name="Popis AP53" sheetId="320" r:id="rId46"/>
    <sheet name="Popis AP54" sheetId="321" r:id="rId47"/>
    <sheet name="Popis AP56" sheetId="322" r:id="rId48"/>
    <sheet name="Popis AP57" sheetId="323" r:id="rId49"/>
    <sheet name="Popis AP58" sheetId="324" r:id="rId50"/>
    <sheet name="Popis AP59" sheetId="325" r:id="rId51"/>
    <sheet name="Popis AP60" sheetId="326" r:id="rId52"/>
    <sheet name="Popis AP61" sheetId="327" r:id="rId53"/>
    <sheet name="Popis AP62" sheetId="328" r:id="rId54"/>
  </sheets>
  <definedNames>
    <definedName name="Datum">#REF!</definedName>
    <definedName name="Dela1">#REF!</definedName>
    <definedName name="Dela2">#REF!</definedName>
    <definedName name="Dela3" localSheetId="3">#REF!</definedName>
    <definedName name="Dela3" localSheetId="4">#REF!</definedName>
    <definedName name="Dela3" localSheetId="5">#REF!</definedName>
    <definedName name="Dela3" localSheetId="6">#REF!</definedName>
    <definedName name="Dela3" localSheetId="7">#REF!</definedName>
    <definedName name="Dela3" localSheetId="8">#REF!</definedName>
    <definedName name="Dela3" localSheetId="9">#REF!</definedName>
    <definedName name="Dela3" localSheetId="10">#REF!</definedName>
    <definedName name="Dela3" localSheetId="11">#REF!</definedName>
    <definedName name="Dela3" localSheetId="12">#REF!</definedName>
    <definedName name="Dela3" localSheetId="13">#REF!</definedName>
    <definedName name="Dela3" localSheetId="14">#REF!</definedName>
    <definedName name="Dela3" localSheetId="15">#REF!</definedName>
    <definedName name="Dela3" localSheetId="16">#REF!</definedName>
    <definedName name="Dela3" localSheetId="17">#REF!</definedName>
    <definedName name="Dela3" localSheetId="18">#REF!</definedName>
    <definedName name="Dela3" localSheetId="19">#REF!</definedName>
    <definedName name="Dela3" localSheetId="20">#REF!</definedName>
    <definedName name="Dela3" localSheetId="21">#REF!</definedName>
    <definedName name="Dela3" localSheetId="22">#REF!</definedName>
    <definedName name="Dela3" localSheetId="23">#REF!</definedName>
    <definedName name="Dela3" localSheetId="24">#REF!</definedName>
    <definedName name="Dela3" localSheetId="25">#REF!</definedName>
    <definedName name="Dela3" localSheetId="26">#REF!</definedName>
    <definedName name="Dela3" localSheetId="27">#REF!</definedName>
    <definedName name="Dela3" localSheetId="28">#REF!</definedName>
    <definedName name="Dela3" localSheetId="29">#REF!</definedName>
    <definedName name="Dela3" localSheetId="30">#REF!</definedName>
    <definedName name="Dela3" localSheetId="31">#REF!</definedName>
    <definedName name="Dela3" localSheetId="32">#REF!</definedName>
    <definedName name="Dela3" localSheetId="33">#REF!</definedName>
    <definedName name="Dela3" localSheetId="34">#REF!</definedName>
    <definedName name="Dela3" localSheetId="35">#REF!</definedName>
    <definedName name="Dela3" localSheetId="36">#REF!</definedName>
    <definedName name="Dela3" localSheetId="37">#REF!</definedName>
    <definedName name="Dela3" localSheetId="38">#REF!</definedName>
    <definedName name="Dela3" localSheetId="39">#REF!</definedName>
    <definedName name="Dela3" localSheetId="40">#REF!</definedName>
    <definedName name="Dela3" localSheetId="41">#REF!</definedName>
    <definedName name="Dela3" localSheetId="42">#REF!</definedName>
    <definedName name="Dela3" localSheetId="43">#REF!</definedName>
    <definedName name="Dela3" localSheetId="44">#REF!</definedName>
    <definedName name="Dela3" localSheetId="45">#REF!</definedName>
    <definedName name="Dela3" localSheetId="46">#REF!</definedName>
    <definedName name="Dela3" localSheetId="47">#REF!</definedName>
    <definedName name="Dela3" localSheetId="48">#REF!</definedName>
    <definedName name="Dela3" localSheetId="49">#REF!</definedName>
    <definedName name="Dela3" localSheetId="50">#REF!</definedName>
    <definedName name="Dela3" localSheetId="51">#REF!</definedName>
    <definedName name="Dela3" localSheetId="52">#REF!</definedName>
    <definedName name="Dela3" localSheetId="53">#REF!</definedName>
    <definedName name="Dela3" localSheetId="2">#REF!</definedName>
    <definedName name="Dela3">#REF!</definedName>
    <definedName name="der">#REF!</definedName>
    <definedName name="Naročnik">#REF!</definedName>
    <definedName name="Podjetje">#REF!</definedName>
    <definedName name="_xlnm.Print_Area" localSheetId="3">'Popis AP01'!$A$5:$F$44</definedName>
    <definedName name="_xlnm.Print_Area" localSheetId="4">'Popis AP02'!$A$5:$F$37</definedName>
    <definedName name="_xlnm.Print_Area" localSheetId="5">'Popis AP03'!$A$5:$F$46</definedName>
    <definedName name="_xlnm.Print_Area" localSheetId="6">'Popis AP05'!$A$5:$F$35</definedName>
    <definedName name="_xlnm.Print_Area" localSheetId="7">'Popis AP07'!$A$5:$F$32</definedName>
    <definedName name="_xlnm.Print_Area" localSheetId="8">'Popis AP09'!$A$5:$F$42</definedName>
    <definedName name="_xlnm.Print_Area" localSheetId="9">'Popis AP11'!$A$5:$F$30</definedName>
    <definedName name="_xlnm.Print_Area" localSheetId="10">'Popis AP12'!$A$5:$F$38</definedName>
    <definedName name="_xlnm.Print_Area" localSheetId="11">'Popis AP13'!$A$5:$F$38</definedName>
    <definedName name="_xlnm.Print_Area" localSheetId="12">'Popis AP14'!$A$5:$F$38</definedName>
    <definedName name="_xlnm.Print_Area" localSheetId="13">'Popis AP16'!$A$5:$F$34</definedName>
    <definedName name="_xlnm.Print_Area" localSheetId="14">'Popis AP17'!$A$5:$F$38</definedName>
    <definedName name="_xlnm.Print_Area" localSheetId="15">'Popis AP18'!$A$5:$F$51</definedName>
    <definedName name="_xlnm.Print_Area" localSheetId="16">'Popis AP19'!$A$5:$F$37</definedName>
    <definedName name="_xlnm.Print_Area" localSheetId="17">'Popis AP20'!$A$5:$F$51</definedName>
    <definedName name="_xlnm.Print_Area" localSheetId="18">'Popis AP21'!$A$5:$F$32</definedName>
    <definedName name="_xlnm.Print_Area" localSheetId="19">'Popis AP22'!$A$5:$F$38</definedName>
    <definedName name="_xlnm.Print_Area" localSheetId="20">'Popis AP23'!$A$5:$F$44</definedName>
    <definedName name="_xlnm.Print_Area" localSheetId="21">'Popis AP24'!$A$5:$F$39</definedName>
    <definedName name="_xlnm.Print_Area" localSheetId="22">'Popis AP25'!$A$5:$F$31</definedName>
    <definedName name="_xlnm.Print_Area" localSheetId="23">'Popis AP26'!$A$5:$F$38</definedName>
    <definedName name="_xlnm.Print_Area" localSheetId="24">'Popis AP27'!$A$5:$F$38</definedName>
    <definedName name="_xlnm.Print_Area" localSheetId="25">'Popis AP28'!$A$5:$F$38</definedName>
    <definedName name="_xlnm.Print_Area" localSheetId="26">'Popis AP29'!$A$5:$F$38</definedName>
    <definedName name="_xlnm.Print_Area" localSheetId="27">'Popis AP30'!$A$5:$F$44</definedName>
    <definedName name="_xlnm.Print_Area" localSheetId="28">'Popis AP31'!$A$5:$F$37</definedName>
    <definedName name="_xlnm.Print_Area" localSheetId="29">'Popis AP32'!$A$5:$F$38</definedName>
    <definedName name="_xlnm.Print_Area" localSheetId="30">'Popis AP33'!$A$5:$F$36</definedName>
    <definedName name="_xlnm.Print_Area" localSheetId="31">'Popis AP34'!$A$5:$F$38</definedName>
    <definedName name="_xlnm.Print_Area" localSheetId="32">'Popis AP35'!$A$5:$F$30</definedName>
    <definedName name="_xlnm.Print_Area" localSheetId="33">'Popis AP37'!$A$5:$F$38</definedName>
    <definedName name="_xlnm.Print_Area" localSheetId="34">'Popis AP40'!$A$5:$F$39</definedName>
    <definedName name="_xlnm.Print_Area" localSheetId="35">'Popis AP41'!$A$5:$F$35</definedName>
    <definedName name="_xlnm.Print_Area" localSheetId="36">'Popis AP42'!$A$5:$F$37</definedName>
    <definedName name="_xlnm.Print_Area" localSheetId="37">'Popis AP44'!$A$5:$F$39</definedName>
    <definedName name="_xlnm.Print_Area" localSheetId="38">'Popis AP45'!$A$5:$F$38</definedName>
    <definedName name="_xlnm.Print_Area" localSheetId="39">'Popis AP46'!$A$5:$F$38</definedName>
    <definedName name="_xlnm.Print_Area" localSheetId="40">'Popis AP47'!$A$5:$F$38</definedName>
    <definedName name="_xlnm.Print_Area" localSheetId="41">'Popis AP48'!$A$5:$F$39</definedName>
    <definedName name="_xlnm.Print_Area" localSheetId="42">'Popis AP49'!$A$5:$F$38</definedName>
    <definedName name="_xlnm.Print_Area" localSheetId="43">'Popis AP50'!$A$5:$F$37</definedName>
    <definedName name="_xlnm.Print_Area" localSheetId="44">'Popis AP51'!$A$5:$F$42</definedName>
    <definedName name="_xlnm.Print_Area" localSheetId="45">'Popis AP53'!$A$5:$F$32</definedName>
    <definedName name="_xlnm.Print_Area" localSheetId="46">'Popis AP54'!$A$5:$F$33</definedName>
    <definedName name="_xlnm.Print_Area" localSheetId="47">'Popis AP56'!$A$5:$F$52</definedName>
    <definedName name="_xlnm.Print_Area" localSheetId="48">'Popis AP57'!$A$5:$F$38</definedName>
    <definedName name="_xlnm.Print_Area" localSheetId="49">'Popis AP58'!$A$5:$F$38</definedName>
    <definedName name="_xlnm.Print_Area" localSheetId="50">'Popis AP59'!$A$5:$F$36</definedName>
    <definedName name="_xlnm.Print_Area" localSheetId="51">'Popis AP60'!$A$5:$F$38</definedName>
    <definedName name="_xlnm.Print_Area" localSheetId="52">'Popis AP61'!$A$5:$F$44</definedName>
    <definedName name="_xlnm.Print_Area" localSheetId="53">'Popis AP62'!$A$5:$F$41</definedName>
    <definedName name="_xlnm.Print_Area" localSheetId="2">'Popis EI skupni'!$A$4:$F$102</definedName>
    <definedName name="Ponudba">#REF!</definedName>
    <definedName name="Skupaj">#REF!</definedName>
    <definedName name="SkupajAP01">#REF!</definedName>
    <definedName name="SumaAP01">'Popis AP01'!$F$44</definedName>
    <definedName name="SumaAP02">'Popis AP02'!$F$37</definedName>
    <definedName name="SumaAP03">'Popis AP03'!$F$46</definedName>
    <definedName name="SumaAP05">'Popis AP05'!$F$35</definedName>
    <definedName name="SumaAP07">'Popis AP07'!$F$32</definedName>
    <definedName name="SumaAP09">'Popis AP09'!$F$42</definedName>
    <definedName name="SumaAP11">'Popis AP11'!$F$30</definedName>
    <definedName name="SumaAP12">'Popis AP12'!$F$38</definedName>
    <definedName name="SumaAP13">'Popis AP13'!$F$38</definedName>
    <definedName name="SumaAP14">'Popis AP14'!$F$38</definedName>
    <definedName name="SumaAP16">'Popis AP16'!$F$34</definedName>
    <definedName name="SumaAP17">'Popis AP17'!$F$38</definedName>
    <definedName name="SumaAP18">'Popis AP18'!$F$51</definedName>
    <definedName name="SumaAP19">'Popis AP19'!$F$37</definedName>
    <definedName name="SumaAP20">'Popis AP20'!$F$51</definedName>
    <definedName name="SumaAP21">'Popis AP21'!$F$32</definedName>
    <definedName name="SumaAP22">'Popis AP22'!$F$38</definedName>
    <definedName name="SumaAP23">'Popis AP23'!$F$44</definedName>
    <definedName name="SumaAP24">'Popis AP24'!$F$39</definedName>
    <definedName name="SumaAP25">'Popis AP25'!$F$31</definedName>
    <definedName name="SumaAP26">'Popis AP26'!$F$38</definedName>
    <definedName name="SumaAP27">'Popis AP27'!$F$38</definedName>
    <definedName name="SumaAP28">'Popis AP28'!$F$38</definedName>
    <definedName name="SumaAP29">'Popis AP29'!$F$38</definedName>
    <definedName name="SumaAP30">'Popis AP30'!$F$44</definedName>
    <definedName name="SumaAP31">'Popis AP31'!$F$37</definedName>
    <definedName name="SumaAP32">'Popis AP32'!$F$38</definedName>
    <definedName name="SumaAP33">'Popis AP33'!$F$36</definedName>
    <definedName name="SumaAP34">'Popis AP34'!$F$38</definedName>
    <definedName name="SumaAP35">'Popis AP35'!$F$30</definedName>
    <definedName name="SumaAP37">'Popis AP37'!$F$38</definedName>
    <definedName name="SumaAP40">'Popis AP40'!$F$39</definedName>
    <definedName name="SumaAP41">'Popis AP41'!$F$35</definedName>
    <definedName name="SumaAP42">'Popis AP42'!$F$37</definedName>
    <definedName name="SumaAP44">'Popis AP44'!$F$39</definedName>
    <definedName name="SumaAP45">'Popis AP45'!$F$38</definedName>
    <definedName name="SumaAP46">'Popis AP46'!$F$38</definedName>
    <definedName name="SumaAP47">'Popis AP47'!$F$38</definedName>
    <definedName name="SumaAP48">'Popis AP48'!$F$39</definedName>
    <definedName name="SumaAP49">'Popis AP49'!$F$38</definedName>
    <definedName name="SumaAP50">'Popis AP50'!$F$37</definedName>
    <definedName name="SumaAP51">'Popis AP51'!$F$42</definedName>
    <definedName name="SumaAP53">'Popis AP53'!$F$32</definedName>
    <definedName name="SumaAP54">'Popis AP54'!$F$33</definedName>
    <definedName name="SumaAP56">'Popis AP56'!$F$52</definedName>
    <definedName name="SumaAP57">'Popis AP57'!$F$38</definedName>
    <definedName name="SumaAP58">'Popis AP58'!$F$38</definedName>
    <definedName name="SumaAP59">'Popis AP59'!$F$36</definedName>
    <definedName name="SumaAP60">'Popis AP60'!$F$38</definedName>
    <definedName name="SumaAP61">'Popis AP61'!$F$44</definedName>
    <definedName name="SumaAP62">'Popis AP62'!$F$41</definedName>
    <definedName name="_xlnm.Print_Titles" localSheetId="3">'Popis AP01'!$7:$7</definedName>
    <definedName name="_xlnm.Print_Titles" localSheetId="4">'Popis AP02'!$7:$7</definedName>
    <definedName name="_xlnm.Print_Titles" localSheetId="5">'Popis AP03'!$7:$7</definedName>
    <definedName name="_xlnm.Print_Titles" localSheetId="6">'Popis AP05'!$7:$7</definedName>
    <definedName name="_xlnm.Print_Titles" localSheetId="7">'Popis AP07'!$7:$7</definedName>
    <definedName name="_xlnm.Print_Titles" localSheetId="8">'Popis AP09'!$7:$7</definedName>
    <definedName name="_xlnm.Print_Titles" localSheetId="9">'Popis AP11'!$7:$7</definedName>
    <definedName name="_xlnm.Print_Titles" localSheetId="10">'Popis AP12'!$7:$7</definedName>
    <definedName name="_xlnm.Print_Titles" localSheetId="11">'Popis AP13'!$7:$7</definedName>
    <definedName name="_xlnm.Print_Titles" localSheetId="12">'Popis AP14'!$7:$7</definedName>
    <definedName name="_xlnm.Print_Titles" localSheetId="13">'Popis AP16'!$7:$7</definedName>
    <definedName name="_xlnm.Print_Titles" localSheetId="14">'Popis AP17'!$7:$7</definedName>
    <definedName name="_xlnm.Print_Titles" localSheetId="15">'Popis AP18'!$7:$7</definedName>
    <definedName name="_xlnm.Print_Titles" localSheetId="16">'Popis AP19'!$7:$7</definedName>
    <definedName name="_xlnm.Print_Titles" localSheetId="17">'Popis AP20'!$7:$7</definedName>
    <definedName name="_xlnm.Print_Titles" localSheetId="18">'Popis AP21'!$7:$7</definedName>
    <definedName name="_xlnm.Print_Titles" localSheetId="19">'Popis AP22'!$7:$7</definedName>
    <definedName name="_xlnm.Print_Titles" localSheetId="20">'Popis AP23'!$7:$7</definedName>
    <definedName name="_xlnm.Print_Titles" localSheetId="21">'Popis AP24'!$7:$7</definedName>
    <definedName name="_xlnm.Print_Titles" localSheetId="22">'Popis AP25'!$7:$7</definedName>
    <definedName name="_xlnm.Print_Titles" localSheetId="23">'Popis AP26'!$7:$7</definedName>
    <definedName name="_xlnm.Print_Titles" localSheetId="24">'Popis AP27'!$7:$7</definedName>
    <definedName name="_xlnm.Print_Titles" localSheetId="25">'Popis AP28'!$7:$7</definedName>
    <definedName name="_xlnm.Print_Titles" localSheetId="26">'Popis AP29'!$7:$7</definedName>
    <definedName name="_xlnm.Print_Titles" localSheetId="27">'Popis AP30'!$7:$7</definedName>
    <definedName name="_xlnm.Print_Titles" localSheetId="28">'Popis AP31'!$7:$7</definedName>
    <definedName name="_xlnm.Print_Titles" localSheetId="29">'Popis AP32'!$7:$7</definedName>
    <definedName name="_xlnm.Print_Titles" localSheetId="30">'Popis AP33'!$7:$7</definedName>
    <definedName name="_xlnm.Print_Titles" localSheetId="31">'Popis AP34'!$7:$7</definedName>
    <definedName name="_xlnm.Print_Titles" localSheetId="32">'Popis AP35'!$7:$7</definedName>
    <definedName name="_xlnm.Print_Titles" localSheetId="33">'Popis AP37'!$7:$7</definedName>
    <definedName name="_xlnm.Print_Titles" localSheetId="34">'Popis AP40'!$7:$7</definedName>
    <definedName name="_xlnm.Print_Titles" localSheetId="35">'Popis AP41'!$7:$7</definedName>
    <definedName name="_xlnm.Print_Titles" localSheetId="36">'Popis AP42'!$7:$7</definedName>
    <definedName name="_xlnm.Print_Titles" localSheetId="37">'Popis AP44'!$7:$7</definedName>
    <definedName name="_xlnm.Print_Titles" localSheetId="38">'Popis AP45'!$7:$7</definedName>
    <definedName name="_xlnm.Print_Titles" localSheetId="39">'Popis AP46'!$7:$7</definedName>
    <definedName name="_xlnm.Print_Titles" localSheetId="40">'Popis AP47'!$7:$7</definedName>
    <definedName name="_xlnm.Print_Titles" localSheetId="41">'Popis AP48'!$7:$7</definedName>
    <definedName name="_xlnm.Print_Titles" localSheetId="42">'Popis AP49'!$7:$7</definedName>
    <definedName name="_xlnm.Print_Titles" localSheetId="43">'Popis AP50'!$7:$7</definedName>
    <definedName name="_xlnm.Print_Titles" localSheetId="44">'Popis AP51'!$7:$7</definedName>
    <definedName name="_xlnm.Print_Titles" localSheetId="45">'Popis AP53'!$7:$7</definedName>
    <definedName name="_xlnm.Print_Titles" localSheetId="46">'Popis AP54'!$7:$7</definedName>
    <definedName name="_xlnm.Print_Titles" localSheetId="47">'Popis AP56'!$7:$7</definedName>
    <definedName name="_xlnm.Print_Titles" localSheetId="48">'Popis AP57'!$7:$7</definedName>
    <definedName name="_xlnm.Print_Titles" localSheetId="49">'Popis AP58'!$7:$7</definedName>
    <definedName name="_xlnm.Print_Titles" localSheetId="50">'Popis AP59'!$7:$7</definedName>
    <definedName name="_xlnm.Print_Titles" localSheetId="51">'Popis AP60'!$7:$7</definedName>
    <definedName name="_xlnm.Print_Titles" localSheetId="52">'Popis AP61'!$7:$7</definedName>
    <definedName name="_xlnm.Print_Titles" localSheetId="53">'Popis AP62'!$7:$7</definedName>
    <definedName name="_xlnm.Print_Titles" localSheetId="2">'Popis EI skupni'!$7:$7</definedName>
    <definedName name="_xlnm.Print_Titles" localSheetId="1">'WiFi oprema'!$3:$3</definedName>
    <definedName name="Vrednost_z_DDV">#REF!</definedName>
    <definedName name="Z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1" i="277" l="1"/>
  <c r="F412" i="277" s="1"/>
  <c r="F408" i="277"/>
  <c r="F407" i="277"/>
  <c r="F404" i="277"/>
  <c r="F403" i="277"/>
  <c r="F400" i="277"/>
  <c r="F399" i="277"/>
  <c r="F398" i="277"/>
  <c r="F397" i="277"/>
  <c r="F396" i="277"/>
  <c r="F395" i="277"/>
  <c r="F394" i="277"/>
  <c r="F393" i="277"/>
  <c r="F392" i="277"/>
  <c r="F391" i="277"/>
  <c r="F388" i="277"/>
  <c r="F387" i="277"/>
  <c r="F386" i="277"/>
  <c r="F385" i="277"/>
  <c r="F384" i="277"/>
  <c r="F383" i="277"/>
  <c r="F382" i="277"/>
  <c r="F381" i="277"/>
  <c r="F380" i="277"/>
  <c r="F377" i="277"/>
  <c r="F376" i="277"/>
  <c r="F375" i="277"/>
  <c r="F378" i="277" s="1"/>
  <c r="F374" i="277"/>
  <c r="F373" i="277"/>
  <c r="F370" i="277"/>
  <c r="F369" i="277"/>
  <c r="F368" i="277"/>
  <c r="F367" i="277"/>
  <c r="F366" i="277"/>
  <c r="F365" i="277"/>
  <c r="F364" i="277"/>
  <c r="F363" i="277"/>
  <c r="F362" i="277"/>
  <c r="F359" i="277"/>
  <c r="F358" i="277"/>
  <c r="F357" i="277"/>
  <c r="F356" i="277"/>
  <c r="F355" i="277"/>
  <c r="F352" i="277"/>
  <c r="F351" i="277"/>
  <c r="F350" i="277"/>
  <c r="F349" i="277"/>
  <c r="F353" i="277" s="1"/>
  <c r="F348" i="277"/>
  <c r="F345" i="277"/>
  <c r="F344" i="277"/>
  <c r="F343" i="277"/>
  <c r="F342" i="277"/>
  <c r="F341" i="277"/>
  <c r="F338" i="277"/>
  <c r="F337" i="277"/>
  <c r="F336" i="277"/>
  <c r="F335" i="277"/>
  <c r="F334" i="277"/>
  <c r="F333" i="277"/>
  <c r="F330" i="277"/>
  <c r="F329" i="277"/>
  <c r="F328" i="277"/>
  <c r="F327" i="277"/>
  <c r="F326" i="277"/>
  <c r="F325" i="277"/>
  <c r="F322" i="277"/>
  <c r="F321" i="277"/>
  <c r="F323" i="277" s="1"/>
  <c r="F320" i="277"/>
  <c r="F319" i="277"/>
  <c r="F318" i="277"/>
  <c r="F315" i="277"/>
  <c r="F314" i="277"/>
  <c r="F313" i="277"/>
  <c r="F312" i="277"/>
  <c r="F311" i="277"/>
  <c r="F308" i="277"/>
  <c r="F307" i="277"/>
  <c r="F306" i="277"/>
  <c r="F305" i="277"/>
  <c r="F304" i="277"/>
  <c r="F301" i="277"/>
  <c r="F300" i="277"/>
  <c r="F299" i="277"/>
  <c r="F298" i="277"/>
  <c r="F297" i="277"/>
  <c r="F296" i="277"/>
  <c r="F293" i="277"/>
  <c r="F292" i="277"/>
  <c r="F291" i="277"/>
  <c r="F290" i="277"/>
  <c r="F289" i="277"/>
  <c r="F286" i="277"/>
  <c r="F285" i="277"/>
  <c r="F284" i="277"/>
  <c r="F283" i="277"/>
  <c r="F282" i="277"/>
  <c r="F281" i="277"/>
  <c r="F278" i="277"/>
  <c r="F277" i="277"/>
  <c r="F276" i="277"/>
  <c r="F275" i="277"/>
  <c r="F274" i="277"/>
  <c r="F273" i="277"/>
  <c r="F279" i="277" s="1"/>
  <c r="F270" i="277"/>
  <c r="F269" i="277"/>
  <c r="F268" i="277"/>
  <c r="F267" i="277"/>
  <c r="F266" i="277"/>
  <c r="F263" i="277"/>
  <c r="F262" i="277"/>
  <c r="F261" i="277"/>
  <c r="F260" i="277"/>
  <c r="F259" i="277"/>
  <c r="F256" i="277"/>
  <c r="F255" i="277"/>
  <c r="F254" i="277"/>
  <c r="F253" i="277"/>
  <c r="F252" i="277"/>
  <c r="F251" i="277"/>
  <c r="F257" i="277" s="1"/>
  <c r="F248" i="277"/>
  <c r="F247" i="277"/>
  <c r="F246" i="277"/>
  <c r="F245" i="277"/>
  <c r="F244" i="277"/>
  <c r="F243" i="277"/>
  <c r="F240" i="277"/>
  <c r="F239" i="277"/>
  <c r="F238" i="277"/>
  <c r="F237" i="277"/>
  <c r="F236" i="277"/>
  <c r="F241" i="277" s="1"/>
  <c r="F233" i="277"/>
  <c r="F232" i="277"/>
  <c r="F231" i="277"/>
  <c r="F230" i="277"/>
  <c r="F229" i="277"/>
  <c r="F228" i="277"/>
  <c r="F227" i="277"/>
  <c r="F226" i="277"/>
  <c r="F234" i="277" s="1"/>
  <c r="F223" i="277"/>
  <c r="F222" i="277"/>
  <c r="F221" i="277"/>
  <c r="F220" i="277"/>
  <c r="F219" i="277"/>
  <c r="F216" i="277"/>
  <c r="F215" i="277"/>
  <c r="F214" i="277"/>
  <c r="F213" i="277"/>
  <c r="F217" i="277" s="1"/>
  <c r="F212" i="277"/>
  <c r="F209" i="277"/>
  <c r="F208" i="277"/>
  <c r="F207" i="277"/>
  <c r="F206" i="277"/>
  <c r="F205" i="277"/>
  <c r="F202" i="277"/>
  <c r="F201" i="277"/>
  <c r="F200" i="277"/>
  <c r="F199" i="277"/>
  <c r="F198" i="277"/>
  <c r="F203" i="277" s="1"/>
  <c r="F195" i="277"/>
  <c r="F194" i="277"/>
  <c r="F193" i="277"/>
  <c r="F192" i="277"/>
  <c r="F191" i="277"/>
  <c r="F196" i="277" s="1"/>
  <c r="F190" i="277"/>
  <c r="F187" i="277"/>
  <c r="F186" i="277"/>
  <c r="F185" i="277"/>
  <c r="F188" i="277" s="1"/>
  <c r="F184" i="277"/>
  <c r="F183" i="277"/>
  <c r="F180" i="277"/>
  <c r="F179" i="277"/>
  <c r="F178" i="277"/>
  <c r="F177" i="277"/>
  <c r="F176" i="277"/>
  <c r="F173" i="277"/>
  <c r="F172" i="277"/>
  <c r="F171" i="277"/>
  <c r="F170" i="277"/>
  <c r="F169" i="277"/>
  <c r="F168" i="277"/>
  <c r="F165" i="277"/>
  <c r="F164" i="277"/>
  <c r="F163" i="277"/>
  <c r="F166" i="277" s="1"/>
  <c r="F162" i="277"/>
  <c r="F161" i="277"/>
  <c r="F158" i="277"/>
  <c r="F157" i="277"/>
  <c r="F156" i="277"/>
  <c r="F155" i="277"/>
  <c r="F154" i="277"/>
  <c r="F153" i="277"/>
  <c r="F150" i="277"/>
  <c r="F149" i="277"/>
  <c r="F148" i="277"/>
  <c r="F147" i="277"/>
  <c r="F146" i="277"/>
  <c r="F145" i="277"/>
  <c r="F142" i="277"/>
  <c r="F141" i="277"/>
  <c r="F140" i="277"/>
  <c r="F139" i="277"/>
  <c r="F138" i="277"/>
  <c r="F137" i="277"/>
  <c r="F143" i="277" s="1"/>
  <c r="F134" i="277"/>
  <c r="F133" i="277"/>
  <c r="F132" i="277"/>
  <c r="F131" i="277"/>
  <c r="F130" i="277"/>
  <c r="F127" i="277"/>
  <c r="F126" i="277"/>
  <c r="F125" i="277"/>
  <c r="F128" i="277" s="1"/>
  <c r="F124" i="277"/>
  <c r="F123" i="277"/>
  <c r="F122" i="277"/>
  <c r="F119" i="277"/>
  <c r="F118" i="277"/>
  <c r="F117" i="277"/>
  <c r="F116" i="277"/>
  <c r="F115" i="277"/>
  <c r="F114" i="277"/>
  <c r="F111" i="277"/>
  <c r="F110" i="277"/>
  <c r="F109" i="277"/>
  <c r="F112" i="277" s="1"/>
  <c r="F108" i="277"/>
  <c r="F107" i="277"/>
  <c r="F104" i="277"/>
  <c r="F103" i="277"/>
  <c r="F102" i="277"/>
  <c r="F101" i="277"/>
  <c r="F100" i="277"/>
  <c r="F99" i="277"/>
  <c r="F98" i="277"/>
  <c r="F97" i="277"/>
  <c r="F96" i="277"/>
  <c r="F93" i="277"/>
  <c r="F92" i="277"/>
  <c r="F91" i="277"/>
  <c r="F90" i="277"/>
  <c r="F89" i="277"/>
  <c r="F94" i="277" s="1"/>
  <c r="F86" i="277"/>
  <c r="F85" i="277"/>
  <c r="F84" i="277"/>
  <c r="F83" i="277"/>
  <c r="F87" i="277" s="1"/>
  <c r="F82" i="277"/>
  <c r="F81" i="277"/>
  <c r="F78" i="277"/>
  <c r="F77" i="277"/>
  <c r="F76" i="277"/>
  <c r="F75" i="277"/>
  <c r="F74" i="277"/>
  <c r="F71" i="277"/>
  <c r="F70" i="277"/>
  <c r="F69" i="277"/>
  <c r="F68" i="277"/>
  <c r="F67" i="277"/>
  <c r="F72" i="277" s="1"/>
  <c r="F64" i="277"/>
  <c r="F63" i="277"/>
  <c r="F62" i="277"/>
  <c r="F61" i="277"/>
  <c r="F60" i="277"/>
  <c r="F57" i="277"/>
  <c r="F56" i="277"/>
  <c r="F55" i="277"/>
  <c r="F58" i="277" s="1"/>
  <c r="F54" i="277"/>
  <c r="F53" i="277"/>
  <c r="F52" i="277"/>
  <c r="F49" i="277"/>
  <c r="F48" i="277"/>
  <c r="F47" i="277"/>
  <c r="F46" i="277"/>
  <c r="F45" i="277"/>
  <c r="F44" i="277"/>
  <c r="F41" i="277"/>
  <c r="F40" i="277"/>
  <c r="F39" i="277"/>
  <c r="F38" i="277"/>
  <c r="F37" i="277"/>
  <c r="F36" i="277"/>
  <c r="F33" i="277"/>
  <c r="F32" i="277"/>
  <c r="F31" i="277"/>
  <c r="F30" i="277"/>
  <c r="F29" i="277"/>
  <c r="F34" i="277" s="1"/>
  <c r="F28" i="277"/>
  <c r="F25" i="277"/>
  <c r="F24" i="277"/>
  <c r="F23" i="277"/>
  <c r="F22" i="277"/>
  <c r="F21" i="277"/>
  <c r="F20" i="277"/>
  <c r="F26" i="277" s="1"/>
  <c r="F17" i="277"/>
  <c r="F16" i="277"/>
  <c r="F15" i="277"/>
  <c r="F14" i="277"/>
  <c r="F13" i="277"/>
  <c r="F10" i="277"/>
  <c r="F9" i="277"/>
  <c r="F8" i="277"/>
  <c r="F7" i="277"/>
  <c r="F6" i="277"/>
  <c r="F5" i="277"/>
  <c r="B5" i="328"/>
  <c r="B5" i="327"/>
  <c r="B5" i="326"/>
  <c r="B5" i="325"/>
  <c r="B5" i="324"/>
  <c r="B5" i="323"/>
  <c r="B5" i="322"/>
  <c r="B5" i="321"/>
  <c r="B5" i="320"/>
  <c r="B5" i="319"/>
  <c r="B5" i="318"/>
  <c r="B5" i="317"/>
  <c r="B5" i="316"/>
  <c r="B5" i="315"/>
  <c r="B5" i="314"/>
  <c r="B5" i="313"/>
  <c r="B5" i="312"/>
  <c r="B5" i="311"/>
  <c r="B5" i="310"/>
  <c r="B5" i="309"/>
  <c r="B5" i="308"/>
  <c r="B5" i="307"/>
  <c r="B5" i="306"/>
  <c r="B5" i="305"/>
  <c r="B5" i="304"/>
  <c r="B5" i="303"/>
  <c r="B5" i="302"/>
  <c r="B5" i="301"/>
  <c r="B5" i="300"/>
  <c r="B5" i="299"/>
  <c r="B5" i="298"/>
  <c r="B5" i="297"/>
  <c r="B5" i="296"/>
  <c r="B5" i="295"/>
  <c r="B5" i="294"/>
  <c r="B5" i="293"/>
  <c r="B5" i="292"/>
  <c r="B5" i="291"/>
  <c r="B5" i="290"/>
  <c r="B5" i="289"/>
  <c r="B5" i="288"/>
  <c r="B5" i="287"/>
  <c r="B5" i="286"/>
  <c r="B5" i="285"/>
  <c r="B5" i="284"/>
  <c r="B5" i="283"/>
  <c r="B5" i="282"/>
  <c r="B5" i="281"/>
  <c r="B5" i="280"/>
  <c r="B5" i="279"/>
  <c r="B5" i="278"/>
  <c r="F405" i="277"/>
  <c r="F389" i="277"/>
  <c r="F294" i="277"/>
  <c r="F210" i="277"/>
  <c r="F181" i="277"/>
  <c r="F105" i="277"/>
  <c r="F50" i="277"/>
  <c r="E11" i="319"/>
  <c r="E12" i="319"/>
  <c r="E13" i="319"/>
  <c r="E14" i="319"/>
  <c r="E15" i="319"/>
  <c r="E16" i="319"/>
  <c r="E23" i="319"/>
  <c r="E24" i="319"/>
  <c r="E25" i="319"/>
  <c r="E26" i="319"/>
  <c r="E33" i="319"/>
  <c r="E34" i="319"/>
  <c r="E35" i="319"/>
  <c r="E36" i="319"/>
  <c r="E37" i="319"/>
  <c r="E38" i="319"/>
  <c r="E41" i="319"/>
  <c r="E43" i="319"/>
  <c r="E44" i="319"/>
  <c r="E26" i="327"/>
  <c r="F26" i="327" s="1"/>
  <c r="E12" i="328"/>
  <c r="F12" i="328" s="1"/>
  <c r="E11" i="328"/>
  <c r="F11" i="328" s="1"/>
  <c r="E37" i="328"/>
  <c r="F37" i="328" s="1"/>
  <c r="E36" i="328"/>
  <c r="F36" i="328" s="1"/>
  <c r="E35" i="328"/>
  <c r="F35" i="328" s="1"/>
  <c r="E34" i="328"/>
  <c r="F34" i="328" s="1"/>
  <c r="E33" i="328"/>
  <c r="F33" i="328" s="1"/>
  <c r="E32" i="328"/>
  <c r="E31" i="328"/>
  <c r="F31" i="328" s="1"/>
  <c r="E30" i="328"/>
  <c r="F30" i="328" s="1"/>
  <c r="E22" i="328"/>
  <c r="F22" i="328" s="1"/>
  <c r="E21" i="328"/>
  <c r="E20" i="328"/>
  <c r="F20" i="328" s="1"/>
  <c r="E13" i="328"/>
  <c r="F13" i="328" s="1"/>
  <c r="E40" i="328"/>
  <c r="F32" i="328"/>
  <c r="F29" i="328"/>
  <c r="F28" i="328"/>
  <c r="F21" i="328"/>
  <c r="F19" i="328"/>
  <c r="F18" i="328"/>
  <c r="F17" i="328"/>
  <c r="F16" i="328"/>
  <c r="E8" i="328"/>
  <c r="F8" i="328" s="1"/>
  <c r="E11" i="327"/>
  <c r="F11" i="327" s="1"/>
  <c r="E40" i="327"/>
  <c r="F40" i="327" s="1"/>
  <c r="E39" i="327"/>
  <c r="F39" i="327" s="1"/>
  <c r="E38" i="327"/>
  <c r="F38" i="327" s="1"/>
  <c r="E37" i="327"/>
  <c r="F37" i="327" s="1"/>
  <c r="E36" i="327"/>
  <c r="F36" i="327" s="1"/>
  <c r="E35" i="327"/>
  <c r="F35" i="327" s="1"/>
  <c r="E34" i="327"/>
  <c r="F34" i="327" s="1"/>
  <c r="E33" i="327"/>
  <c r="F33" i="327" s="1"/>
  <c r="E25" i="327"/>
  <c r="F25" i="327" s="1"/>
  <c r="E24" i="327"/>
  <c r="F24" i="327" s="1"/>
  <c r="E23" i="327"/>
  <c r="F23" i="327" s="1"/>
  <c r="E16" i="327"/>
  <c r="F16" i="327" s="1"/>
  <c r="E15" i="327"/>
  <c r="F15" i="327" s="1"/>
  <c r="E14" i="327"/>
  <c r="F14" i="327" s="1"/>
  <c r="E13" i="327"/>
  <c r="F13" i="327" s="1"/>
  <c r="E12" i="327"/>
  <c r="F12" i="327" s="1"/>
  <c r="E43" i="327"/>
  <c r="F32" i="327"/>
  <c r="F31" i="327"/>
  <c r="F22" i="327"/>
  <c r="F21" i="327"/>
  <c r="F20" i="327"/>
  <c r="F19" i="327"/>
  <c r="E8" i="327"/>
  <c r="F8" i="327" s="1"/>
  <c r="E34" i="326"/>
  <c r="F34" i="326" s="1"/>
  <c r="E33" i="326"/>
  <c r="F33" i="326" s="1"/>
  <c r="E32" i="326"/>
  <c r="F32" i="326" s="1"/>
  <c r="E31" i="326"/>
  <c r="E30" i="326"/>
  <c r="F30" i="326" s="1"/>
  <c r="E29" i="326"/>
  <c r="F29" i="326" s="1"/>
  <c r="E28" i="326"/>
  <c r="F28" i="326" s="1"/>
  <c r="E20" i="326"/>
  <c r="F20" i="326" s="1"/>
  <c r="E19" i="326"/>
  <c r="F19" i="326" s="1"/>
  <c r="E18" i="326"/>
  <c r="F18" i="326" s="1"/>
  <c r="E37" i="326"/>
  <c r="F31" i="326"/>
  <c r="F27" i="326"/>
  <c r="F26" i="326"/>
  <c r="F17" i="326"/>
  <c r="F16" i="326"/>
  <c r="F15" i="326"/>
  <c r="F14" i="326"/>
  <c r="E8" i="326"/>
  <c r="F8" i="326" s="1"/>
  <c r="E32" i="325"/>
  <c r="F32" i="325" s="1"/>
  <c r="E31" i="325"/>
  <c r="F31" i="325" s="1"/>
  <c r="E30" i="325"/>
  <c r="F30" i="325" s="1"/>
  <c r="E29" i="325"/>
  <c r="E28" i="325"/>
  <c r="F28" i="325" s="1"/>
  <c r="E27" i="325"/>
  <c r="F27" i="325" s="1"/>
  <c r="E19" i="325"/>
  <c r="F19" i="325" s="1"/>
  <c r="E18" i="325"/>
  <c r="F18" i="325" s="1"/>
  <c r="F87" i="14"/>
  <c r="F86" i="14"/>
  <c r="E35" i="325"/>
  <c r="F29" i="325"/>
  <c r="F26" i="325"/>
  <c r="F25" i="325"/>
  <c r="F17" i="325"/>
  <c r="F16" i="325"/>
  <c r="F15" i="325"/>
  <c r="F14" i="325"/>
  <c r="E8" i="325"/>
  <c r="F8" i="325" s="1"/>
  <c r="E12" i="296"/>
  <c r="F12" i="296" s="1"/>
  <c r="F401" i="277" l="1"/>
  <c r="F42" i="277"/>
  <c r="F316" i="277"/>
  <c r="F346" i="277"/>
  <c r="F409" i="277"/>
  <c r="F18" i="277"/>
  <c r="F151" i="277"/>
  <c r="F224" i="277"/>
  <c r="F249" i="277"/>
  <c r="F264" i="277"/>
  <c r="F287" i="277"/>
  <c r="F309" i="277"/>
  <c r="F331" i="277"/>
  <c r="F360" i="277"/>
  <c r="F371" i="277"/>
  <c r="F65" i="277"/>
  <c r="F135" i="277"/>
  <c r="F271" i="277"/>
  <c r="F339" i="277"/>
  <c r="F79" i="277"/>
  <c r="F120" i="277"/>
  <c r="F159" i="277"/>
  <c r="F174" i="277"/>
  <c r="F302" i="277"/>
  <c r="F11" i="277"/>
  <c r="F413" i="277" s="1"/>
  <c r="E80" i="10" s="1"/>
  <c r="E11" i="325"/>
  <c r="F11" i="325" s="1"/>
  <c r="F13" i="325" s="1"/>
  <c r="E21" i="326"/>
  <c r="F21" i="326" s="1"/>
  <c r="F23" i="326" s="1"/>
  <c r="E11" i="326"/>
  <c r="F11" i="326" s="1"/>
  <c r="F13" i="326" s="1"/>
  <c r="E20" i="325"/>
  <c r="F20" i="325" s="1"/>
  <c r="F22" i="325" s="1"/>
  <c r="E23" i="328"/>
  <c r="F23" i="328" s="1"/>
  <c r="F25" i="328" s="1"/>
  <c r="F39" i="328"/>
  <c r="F15" i="328"/>
  <c r="F28" i="327"/>
  <c r="F42" i="327"/>
  <c r="F18" i="327"/>
  <c r="F36" i="326"/>
  <c r="F34" i="325"/>
  <c r="E34" i="316"/>
  <c r="F34" i="316" s="1"/>
  <c r="E33" i="316"/>
  <c r="F33" i="316" s="1"/>
  <c r="E32" i="316"/>
  <c r="F32" i="316" s="1"/>
  <c r="E31" i="316"/>
  <c r="F31" i="316" s="1"/>
  <c r="E30" i="316"/>
  <c r="F30" i="316" s="1"/>
  <c r="E29" i="316"/>
  <c r="F29" i="316" s="1"/>
  <c r="E28" i="316"/>
  <c r="F28" i="316" s="1"/>
  <c r="F27" i="316"/>
  <c r="F26" i="316"/>
  <c r="E21" i="316"/>
  <c r="F21" i="316" s="1"/>
  <c r="E20" i="316"/>
  <c r="F20" i="316" s="1"/>
  <c r="E19" i="316"/>
  <c r="F19" i="316" s="1"/>
  <c r="E18" i="316"/>
  <c r="F18" i="316" s="1"/>
  <c r="F17" i="316"/>
  <c r="F16" i="316"/>
  <c r="F15" i="316"/>
  <c r="F14" i="316"/>
  <c r="E11" i="316"/>
  <c r="F11" i="316" s="1"/>
  <c r="F13" i="316" s="1"/>
  <c r="E40" i="326"/>
  <c r="F40" i="326" s="1"/>
  <c r="E39" i="326"/>
  <c r="F39" i="326" s="1"/>
  <c r="E38" i="325"/>
  <c r="F38" i="325" s="1"/>
  <c r="E37" i="325"/>
  <c r="F37" i="325" s="1"/>
  <c r="E40" i="324"/>
  <c r="F40" i="324" s="1"/>
  <c r="E39" i="324"/>
  <c r="F39" i="324" s="1"/>
  <c r="E37" i="324"/>
  <c r="E34" i="324"/>
  <c r="E33" i="324"/>
  <c r="E32" i="324"/>
  <c r="E31" i="324"/>
  <c r="E29" i="324"/>
  <c r="F17" i="324"/>
  <c r="F16" i="324"/>
  <c r="F15" i="324"/>
  <c r="F14" i="324"/>
  <c r="E8" i="324"/>
  <c r="F8" i="324" s="1"/>
  <c r="E40" i="323"/>
  <c r="F40" i="323" s="1"/>
  <c r="E39" i="323"/>
  <c r="F39" i="323" s="1"/>
  <c r="E37" i="323"/>
  <c r="E34" i="323"/>
  <c r="E33" i="323"/>
  <c r="E32" i="323"/>
  <c r="E31" i="323"/>
  <c r="E29" i="323"/>
  <c r="F17" i="323"/>
  <c r="F16" i="323"/>
  <c r="F15" i="323"/>
  <c r="F14" i="323"/>
  <c r="E8" i="323"/>
  <c r="F8" i="323" s="1"/>
  <c r="E54" i="322"/>
  <c r="F54" i="322" s="1"/>
  <c r="E53" i="322"/>
  <c r="F53" i="322" s="1"/>
  <c r="E51" i="322"/>
  <c r="E48" i="322"/>
  <c r="E47" i="322"/>
  <c r="E46" i="322"/>
  <c r="E45" i="322"/>
  <c r="E44" i="322"/>
  <c r="E42" i="322"/>
  <c r="F19" i="322"/>
  <c r="F18" i="322"/>
  <c r="F17" i="322"/>
  <c r="F16" i="322"/>
  <c r="E13" i="322"/>
  <c r="E12" i="322"/>
  <c r="E8" i="322"/>
  <c r="F8" i="322" s="1"/>
  <c r="E35" i="321"/>
  <c r="F35" i="321" s="1"/>
  <c r="E34" i="321"/>
  <c r="F34" i="321" s="1"/>
  <c r="E32" i="321"/>
  <c r="E29" i="321"/>
  <c r="E28" i="321"/>
  <c r="E27" i="321"/>
  <c r="E25" i="321"/>
  <c r="F13" i="321"/>
  <c r="F12" i="321"/>
  <c r="F11" i="321"/>
  <c r="F10" i="321"/>
  <c r="E8" i="321"/>
  <c r="F8" i="321" s="1"/>
  <c r="E34" i="320"/>
  <c r="F34" i="320" s="1"/>
  <c r="E33" i="320"/>
  <c r="F33" i="320" s="1"/>
  <c r="E31" i="320"/>
  <c r="E28" i="320"/>
  <c r="E27" i="320"/>
  <c r="E26" i="320"/>
  <c r="E24" i="320"/>
  <c r="F13" i="320"/>
  <c r="F12" i="320"/>
  <c r="F11" i="320"/>
  <c r="F10" i="320"/>
  <c r="E8" i="320"/>
  <c r="F8" i="320" s="1"/>
  <c r="F44" i="319"/>
  <c r="F43" i="319"/>
  <c r="F22" i="319"/>
  <c r="F21" i="319"/>
  <c r="F20" i="319"/>
  <c r="F19" i="319"/>
  <c r="E8" i="319"/>
  <c r="F8" i="319" s="1"/>
  <c r="E39" i="318"/>
  <c r="F39" i="318" s="1"/>
  <c r="E38" i="318"/>
  <c r="F38" i="318" s="1"/>
  <c r="E36" i="318"/>
  <c r="E33" i="318"/>
  <c r="E32" i="318"/>
  <c r="E31" i="318"/>
  <c r="E30" i="318"/>
  <c r="F17" i="318"/>
  <c r="F16" i="318"/>
  <c r="F15" i="318"/>
  <c r="F14" i="318"/>
  <c r="E8" i="318"/>
  <c r="F8" i="318" s="1"/>
  <c r="E40" i="317"/>
  <c r="F40" i="317" s="1"/>
  <c r="E39" i="317"/>
  <c r="F39" i="317" s="1"/>
  <c r="E37" i="317"/>
  <c r="E34" i="317"/>
  <c r="E33" i="317"/>
  <c r="E32" i="317"/>
  <c r="E31" i="317"/>
  <c r="E29" i="317"/>
  <c r="F17" i="317"/>
  <c r="F16" i="317"/>
  <c r="F15" i="317"/>
  <c r="F14" i="317"/>
  <c r="E8" i="317"/>
  <c r="F8" i="317" s="1"/>
  <c r="E41" i="316"/>
  <c r="F41" i="316" s="1"/>
  <c r="E40" i="316"/>
  <c r="F40" i="316" s="1"/>
  <c r="E38" i="316"/>
  <c r="E8" i="316"/>
  <c r="F8" i="316" s="1"/>
  <c r="E40" i="315"/>
  <c r="F40" i="315" s="1"/>
  <c r="E39" i="315"/>
  <c r="F39" i="315" s="1"/>
  <c r="E37" i="315"/>
  <c r="E34" i="315"/>
  <c r="E33" i="315"/>
  <c r="E32" i="315"/>
  <c r="E31" i="315"/>
  <c r="E30" i="315"/>
  <c r="E29" i="315"/>
  <c r="F17" i="315"/>
  <c r="F16" i="315"/>
  <c r="F15" i="315"/>
  <c r="F14" i="315"/>
  <c r="E8" i="315"/>
  <c r="F8" i="315" s="1"/>
  <c r="E40" i="314"/>
  <c r="F40" i="314" s="1"/>
  <c r="E39" i="314"/>
  <c r="F39" i="314" s="1"/>
  <c r="E37" i="314"/>
  <c r="E34" i="314"/>
  <c r="E33" i="314"/>
  <c r="E32" i="314"/>
  <c r="E31" i="314"/>
  <c r="E29" i="314"/>
  <c r="F17" i="314"/>
  <c r="F16" i="314"/>
  <c r="F15" i="314"/>
  <c r="F14" i="314"/>
  <c r="E8" i="314"/>
  <c r="F8" i="314" s="1"/>
  <c r="E40" i="313"/>
  <c r="F40" i="313" s="1"/>
  <c r="E39" i="313"/>
  <c r="F39" i="313" s="1"/>
  <c r="E37" i="313"/>
  <c r="E34" i="313"/>
  <c r="E33" i="313"/>
  <c r="E32" i="313"/>
  <c r="E31" i="313"/>
  <c r="E29" i="313"/>
  <c r="F17" i="313"/>
  <c r="F16" i="313"/>
  <c r="F15" i="313"/>
  <c r="F14" i="313"/>
  <c r="E8" i="313"/>
  <c r="F8" i="313" s="1"/>
  <c r="E41" i="312"/>
  <c r="F41" i="312" s="1"/>
  <c r="E40" i="312"/>
  <c r="F40" i="312" s="1"/>
  <c r="E38" i="312"/>
  <c r="E35" i="312"/>
  <c r="E34" i="312"/>
  <c r="E33" i="312"/>
  <c r="E32" i="312"/>
  <c r="E31" i="312"/>
  <c r="E29" i="312"/>
  <c r="F17" i="312"/>
  <c r="F16" i="312"/>
  <c r="F15" i="312"/>
  <c r="F14" i="312"/>
  <c r="E8" i="312"/>
  <c r="F8" i="312" s="1"/>
  <c r="E39" i="311"/>
  <c r="F39" i="311" s="1"/>
  <c r="E38" i="311"/>
  <c r="F38" i="311" s="1"/>
  <c r="E36" i="311"/>
  <c r="E33" i="311"/>
  <c r="E32" i="311"/>
  <c r="E31" i="311"/>
  <c r="E30" i="311"/>
  <c r="F17" i="311"/>
  <c r="F16" i="311"/>
  <c r="F15" i="311"/>
  <c r="F14" i="311"/>
  <c r="E8" i="311"/>
  <c r="F8" i="311" s="1"/>
  <c r="E37" i="310"/>
  <c r="F37" i="310" s="1"/>
  <c r="E36" i="310"/>
  <c r="F36" i="310" s="1"/>
  <c r="E34" i="310"/>
  <c r="E31" i="310"/>
  <c r="E30" i="310"/>
  <c r="E29" i="310"/>
  <c r="E28" i="310"/>
  <c r="E27" i="310"/>
  <c r="E25" i="310"/>
  <c r="F13" i="310"/>
  <c r="F12" i="310"/>
  <c r="F11" i="310"/>
  <c r="F10" i="310"/>
  <c r="E8" i="310"/>
  <c r="F8" i="310" s="1"/>
  <c r="E41" i="309"/>
  <c r="F41" i="309" s="1"/>
  <c r="E40" i="309"/>
  <c r="F40" i="309" s="1"/>
  <c r="E38" i="309"/>
  <c r="E35" i="309"/>
  <c r="E34" i="309"/>
  <c r="E33" i="309"/>
  <c r="E32" i="309"/>
  <c r="E30" i="309"/>
  <c r="F18" i="309"/>
  <c r="F17" i="309"/>
  <c r="F16" i="309"/>
  <c r="F15" i="309"/>
  <c r="E12" i="309"/>
  <c r="E8" i="309"/>
  <c r="F8" i="309" s="1"/>
  <c r="E40" i="308"/>
  <c r="F40" i="308" s="1"/>
  <c r="E39" i="308"/>
  <c r="F39" i="308" s="1"/>
  <c r="E37" i="308"/>
  <c r="E34" i="308"/>
  <c r="E33" i="308"/>
  <c r="E32" i="308"/>
  <c r="E31" i="308"/>
  <c r="E29" i="308"/>
  <c r="F17" i="308"/>
  <c r="F16" i="308"/>
  <c r="F15" i="308"/>
  <c r="F14" i="308"/>
  <c r="E8" i="308"/>
  <c r="F8" i="308" s="1"/>
  <c r="E32" i="307"/>
  <c r="F32" i="307" s="1"/>
  <c r="E31" i="307"/>
  <c r="F31" i="307" s="1"/>
  <c r="E29" i="307"/>
  <c r="E26" i="307"/>
  <c r="E25" i="307"/>
  <c r="E24" i="307"/>
  <c r="F13" i="307"/>
  <c r="F12" i="307"/>
  <c r="F11" i="307"/>
  <c r="F10" i="307"/>
  <c r="E8" i="307"/>
  <c r="F8" i="307" s="1"/>
  <c r="E40" i="306"/>
  <c r="F40" i="306" s="1"/>
  <c r="E39" i="306"/>
  <c r="F39" i="306" s="1"/>
  <c r="E37" i="306"/>
  <c r="E34" i="306"/>
  <c r="E33" i="306"/>
  <c r="E32" i="306"/>
  <c r="E31" i="306"/>
  <c r="E29" i="306"/>
  <c r="F17" i="306"/>
  <c r="F16" i="306"/>
  <c r="F15" i="306"/>
  <c r="F14" i="306"/>
  <c r="E8" i="306"/>
  <c r="F8" i="306" s="1"/>
  <c r="E38" i="305"/>
  <c r="F38" i="305" s="1"/>
  <c r="E37" i="305"/>
  <c r="F37" i="305" s="1"/>
  <c r="E35" i="305"/>
  <c r="E32" i="305"/>
  <c r="E31" i="305"/>
  <c r="E29" i="305"/>
  <c r="F17" i="305"/>
  <c r="F16" i="305"/>
  <c r="F15" i="305"/>
  <c r="F14" i="305"/>
  <c r="E8" i="305"/>
  <c r="F8" i="305" s="1"/>
  <c r="E40" i="304"/>
  <c r="F40" i="304" s="1"/>
  <c r="E39" i="304"/>
  <c r="F39" i="304" s="1"/>
  <c r="E37" i="304"/>
  <c r="E34" i="304"/>
  <c r="E33" i="304"/>
  <c r="E32" i="304"/>
  <c r="E31" i="304"/>
  <c r="E29" i="304"/>
  <c r="F17" i="304"/>
  <c r="F16" i="304"/>
  <c r="F15" i="304"/>
  <c r="F14" i="304"/>
  <c r="E8" i="304"/>
  <c r="F8" i="304" s="1"/>
  <c r="E39" i="303"/>
  <c r="F39" i="303" s="1"/>
  <c r="E38" i="303"/>
  <c r="F38" i="303" s="1"/>
  <c r="E36" i="303"/>
  <c r="E33" i="303"/>
  <c r="E32" i="303"/>
  <c r="E31" i="303"/>
  <c r="E30" i="303"/>
  <c r="F17" i="303"/>
  <c r="F16" i="303"/>
  <c r="F15" i="303"/>
  <c r="F14" i="303"/>
  <c r="E8" i="303"/>
  <c r="F8" i="303" s="1"/>
  <c r="E46" i="302"/>
  <c r="F46" i="302" s="1"/>
  <c r="E45" i="302"/>
  <c r="F45" i="302" s="1"/>
  <c r="E43" i="302"/>
  <c r="E40" i="302"/>
  <c r="E39" i="302"/>
  <c r="E38" i="302"/>
  <c r="E37" i="302"/>
  <c r="E36" i="302"/>
  <c r="E35" i="302"/>
  <c r="F24" i="302"/>
  <c r="F23" i="302"/>
  <c r="F22" i="302"/>
  <c r="F21" i="302"/>
  <c r="E18" i="302"/>
  <c r="E17" i="302"/>
  <c r="E16" i="302"/>
  <c r="E15" i="302"/>
  <c r="E13" i="302"/>
  <c r="E12" i="302"/>
  <c r="E11" i="302"/>
  <c r="E8" i="302"/>
  <c r="F8" i="302" s="1"/>
  <c r="E40" i="301"/>
  <c r="F40" i="301" s="1"/>
  <c r="E39" i="301"/>
  <c r="F39" i="301" s="1"/>
  <c r="E37" i="301"/>
  <c r="E34" i="301"/>
  <c r="E33" i="301"/>
  <c r="E32" i="301"/>
  <c r="E31" i="301"/>
  <c r="E29" i="301"/>
  <c r="F17" i="301"/>
  <c r="F16" i="301"/>
  <c r="F15" i="301"/>
  <c r="F14" i="301"/>
  <c r="E8" i="301"/>
  <c r="F8" i="301" s="1"/>
  <c r="E40" i="300"/>
  <c r="F40" i="300" s="1"/>
  <c r="E39" i="300"/>
  <c r="F39" i="300" s="1"/>
  <c r="E37" i="300"/>
  <c r="E34" i="300"/>
  <c r="E33" i="300"/>
  <c r="E32" i="300"/>
  <c r="E31" i="300"/>
  <c r="E29" i="300"/>
  <c r="F17" i="300"/>
  <c r="F16" i="300"/>
  <c r="F15" i="300"/>
  <c r="F14" i="300"/>
  <c r="E8" i="300"/>
  <c r="F8" i="300" s="1"/>
  <c r="E40" i="299"/>
  <c r="F40" i="299" s="1"/>
  <c r="E39" i="299"/>
  <c r="F39" i="299" s="1"/>
  <c r="E37" i="299"/>
  <c r="E34" i="299"/>
  <c r="E33" i="299"/>
  <c r="E32" i="299"/>
  <c r="E31" i="299"/>
  <c r="E29" i="299"/>
  <c r="F17" i="299"/>
  <c r="F16" i="299"/>
  <c r="F15" i="299"/>
  <c r="F14" i="299"/>
  <c r="E8" i="299"/>
  <c r="F8" i="299" s="1"/>
  <c r="E40" i="298"/>
  <c r="F40" i="298" s="1"/>
  <c r="E39" i="298"/>
  <c r="F39" i="298" s="1"/>
  <c r="E37" i="298"/>
  <c r="E34" i="298"/>
  <c r="E33" i="298"/>
  <c r="E32" i="298"/>
  <c r="E31" i="298"/>
  <c r="E29" i="298"/>
  <c r="F17" i="298"/>
  <c r="F16" i="298"/>
  <c r="F15" i="298"/>
  <c r="F14" i="298"/>
  <c r="E8" i="298"/>
  <c r="F8" i="298" s="1"/>
  <c r="E33" i="297"/>
  <c r="F33" i="297" s="1"/>
  <c r="E32" i="297"/>
  <c r="F32" i="297" s="1"/>
  <c r="E30" i="297"/>
  <c r="E27" i="297"/>
  <c r="E26" i="297"/>
  <c r="E25" i="297"/>
  <c r="E23" i="297"/>
  <c r="F13" i="297"/>
  <c r="F12" i="297"/>
  <c r="F11" i="297"/>
  <c r="F10" i="297"/>
  <c r="E8" i="297"/>
  <c r="F8" i="297" s="1"/>
  <c r="E41" i="296"/>
  <c r="F41" i="296" s="1"/>
  <c r="E40" i="296"/>
  <c r="F40" i="296" s="1"/>
  <c r="E38" i="296"/>
  <c r="E35" i="296"/>
  <c r="E34" i="296"/>
  <c r="E33" i="296"/>
  <c r="E32" i="296"/>
  <c r="E30" i="296"/>
  <c r="F18" i="296"/>
  <c r="F17" i="296"/>
  <c r="F16" i="296"/>
  <c r="F15" i="296"/>
  <c r="E8" i="296"/>
  <c r="F8" i="296" s="1"/>
  <c r="E46" i="295"/>
  <c r="F46" i="295" s="1"/>
  <c r="E45" i="295"/>
  <c r="F45" i="295" s="1"/>
  <c r="E43" i="295"/>
  <c r="E40" i="295"/>
  <c r="E39" i="295"/>
  <c r="E38" i="295"/>
  <c r="E37" i="295"/>
  <c r="F24" i="295"/>
  <c r="F23" i="295"/>
  <c r="F22" i="295"/>
  <c r="F21" i="295"/>
  <c r="E18" i="295"/>
  <c r="E17" i="295"/>
  <c r="E16" i="295"/>
  <c r="E15" i="295"/>
  <c r="E13" i="295"/>
  <c r="E12" i="295"/>
  <c r="E11" i="295"/>
  <c r="E8" i="295"/>
  <c r="F8" i="295" s="1"/>
  <c r="E40" i="294"/>
  <c r="F40" i="294" s="1"/>
  <c r="E39" i="294"/>
  <c r="F39" i="294" s="1"/>
  <c r="E37" i="294"/>
  <c r="E34" i="294"/>
  <c r="E33" i="294"/>
  <c r="E32" i="294"/>
  <c r="E31" i="294"/>
  <c r="E29" i="294"/>
  <c r="F17" i="294"/>
  <c r="F16" i="294"/>
  <c r="F15" i="294"/>
  <c r="F14" i="294"/>
  <c r="E8" i="294"/>
  <c r="F8" i="294" s="1"/>
  <c r="E34" i="293"/>
  <c r="F34" i="293" s="1"/>
  <c r="E33" i="293"/>
  <c r="F33" i="293" s="1"/>
  <c r="E31" i="293"/>
  <c r="E28" i="293"/>
  <c r="E27" i="293"/>
  <c r="E26" i="293"/>
  <c r="E24" i="293"/>
  <c r="F13" i="293"/>
  <c r="F12" i="293"/>
  <c r="F11" i="293"/>
  <c r="F10" i="293"/>
  <c r="E8" i="293"/>
  <c r="F8" i="293" s="1"/>
  <c r="E53" i="292"/>
  <c r="F53" i="292" s="1"/>
  <c r="E52" i="292"/>
  <c r="F52" i="292" s="1"/>
  <c r="E50" i="292"/>
  <c r="E47" i="292"/>
  <c r="E46" i="292"/>
  <c r="E45" i="292"/>
  <c r="E44" i="292"/>
  <c r="E42" i="292"/>
  <c r="F19" i="292"/>
  <c r="F18" i="292"/>
  <c r="F17" i="292"/>
  <c r="F16" i="292"/>
  <c r="E13" i="292"/>
  <c r="E12" i="292"/>
  <c r="E8" i="292"/>
  <c r="F8" i="292" s="1"/>
  <c r="E39" i="291"/>
  <c r="F39" i="291" s="1"/>
  <c r="E38" i="291"/>
  <c r="F38" i="291" s="1"/>
  <c r="E36" i="291"/>
  <c r="E33" i="291"/>
  <c r="E32" i="291"/>
  <c r="E31" i="291"/>
  <c r="E29" i="291"/>
  <c r="F17" i="291"/>
  <c r="F16" i="291"/>
  <c r="F15" i="291"/>
  <c r="F14" i="291"/>
  <c r="E8" i="291"/>
  <c r="F8" i="291" s="1"/>
  <c r="E53" i="290"/>
  <c r="F53" i="290" s="1"/>
  <c r="E52" i="290"/>
  <c r="F52" i="290" s="1"/>
  <c r="E50" i="290"/>
  <c r="E47" i="290"/>
  <c r="E46" i="290"/>
  <c r="E45" i="290"/>
  <c r="E44" i="290"/>
  <c r="E43" i="290"/>
  <c r="E42" i="290"/>
  <c r="F19" i="290"/>
  <c r="F18" i="290"/>
  <c r="F17" i="290"/>
  <c r="F16" i="290"/>
  <c r="E13" i="290"/>
  <c r="E12" i="290"/>
  <c r="E8" i="290"/>
  <c r="F8" i="290" s="1"/>
  <c r="E40" i="289"/>
  <c r="F40" i="289" s="1"/>
  <c r="E39" i="289"/>
  <c r="F39" i="289" s="1"/>
  <c r="E37" i="289"/>
  <c r="E34" i="289"/>
  <c r="E33" i="289"/>
  <c r="E32" i="289"/>
  <c r="E31" i="289"/>
  <c r="E29" i="289"/>
  <c r="F17" i="289"/>
  <c r="F16" i="289"/>
  <c r="F15" i="289"/>
  <c r="F14" i="289"/>
  <c r="E8" i="289"/>
  <c r="F8" i="289" s="1"/>
  <c r="E36" i="288"/>
  <c r="F36" i="288" s="1"/>
  <c r="E35" i="288"/>
  <c r="F35" i="288" s="1"/>
  <c r="E33" i="288"/>
  <c r="E30" i="288"/>
  <c r="E29" i="288"/>
  <c r="E28" i="288"/>
  <c r="E27" i="288"/>
  <c r="E25" i="288"/>
  <c r="F13" i="288"/>
  <c r="F12" i="288"/>
  <c r="F11" i="288"/>
  <c r="F10" i="288"/>
  <c r="E8" i="288"/>
  <c r="F8" i="288" s="1"/>
  <c r="E40" i="287"/>
  <c r="F40" i="287" s="1"/>
  <c r="E39" i="287"/>
  <c r="F39" i="287" s="1"/>
  <c r="E37" i="287"/>
  <c r="E34" i="287"/>
  <c r="E33" i="287"/>
  <c r="E32" i="287"/>
  <c r="E31" i="287"/>
  <c r="E29" i="287"/>
  <c r="F17" i="287"/>
  <c r="F16" i="287"/>
  <c r="F15" i="287"/>
  <c r="F14" i="287"/>
  <c r="E8" i="287"/>
  <c r="F8" i="287" s="1"/>
  <c r="E40" i="286"/>
  <c r="F40" i="286" s="1"/>
  <c r="E39" i="286"/>
  <c r="F39" i="286" s="1"/>
  <c r="E37" i="286"/>
  <c r="E34" i="286"/>
  <c r="E33" i="286"/>
  <c r="E32" i="286"/>
  <c r="E31" i="286"/>
  <c r="E29" i="286"/>
  <c r="F17" i="286"/>
  <c r="F16" i="286"/>
  <c r="F15" i="286"/>
  <c r="F14" i="286"/>
  <c r="E8" i="286"/>
  <c r="F8" i="286" s="1"/>
  <c r="E40" i="285"/>
  <c r="F40" i="285" s="1"/>
  <c r="E39" i="285"/>
  <c r="F39" i="285" s="1"/>
  <c r="E37" i="285"/>
  <c r="E34" i="285"/>
  <c r="E33" i="285"/>
  <c r="E32" i="285"/>
  <c r="E31" i="285"/>
  <c r="E29" i="285"/>
  <c r="F17" i="285"/>
  <c r="F16" i="285"/>
  <c r="F15" i="285"/>
  <c r="F14" i="285"/>
  <c r="E8" i="285"/>
  <c r="F8" i="285" s="1"/>
  <c r="E32" i="284"/>
  <c r="F32" i="284" s="1"/>
  <c r="E31" i="284"/>
  <c r="F31" i="284" s="1"/>
  <c r="E29" i="284"/>
  <c r="E26" i="284"/>
  <c r="F13" i="284"/>
  <c r="F12" i="284"/>
  <c r="F11" i="284"/>
  <c r="F10" i="284"/>
  <c r="E8" i="284"/>
  <c r="F8" i="284" s="1"/>
  <c r="E44" i="283"/>
  <c r="F44" i="283" s="1"/>
  <c r="E43" i="283"/>
  <c r="F43" i="283" s="1"/>
  <c r="E41" i="283"/>
  <c r="E38" i="283"/>
  <c r="E37" i="283"/>
  <c r="F23" i="283"/>
  <c r="F22" i="283"/>
  <c r="F21" i="283"/>
  <c r="F20" i="283"/>
  <c r="E17" i="283"/>
  <c r="E16" i="283"/>
  <c r="E15" i="283"/>
  <c r="E13" i="283"/>
  <c r="E12" i="283"/>
  <c r="E11" i="283"/>
  <c r="E8" i="283"/>
  <c r="F8" i="283" s="1"/>
  <c r="E34" i="282"/>
  <c r="F34" i="282" s="1"/>
  <c r="E33" i="282"/>
  <c r="F33" i="282" s="1"/>
  <c r="E31" i="282"/>
  <c r="E28" i="282"/>
  <c r="E27" i="282"/>
  <c r="E26" i="282"/>
  <c r="E24" i="282"/>
  <c r="F13" i="282"/>
  <c r="F12" i="282"/>
  <c r="F11" i="282"/>
  <c r="F10" i="282"/>
  <c r="E8" i="282"/>
  <c r="F8" i="282" s="1"/>
  <c r="E37" i="281"/>
  <c r="F37" i="281" s="1"/>
  <c r="E36" i="281"/>
  <c r="F36" i="281" s="1"/>
  <c r="E34" i="281"/>
  <c r="E31" i="281"/>
  <c r="E30" i="281"/>
  <c r="E29" i="281"/>
  <c r="F17" i="281"/>
  <c r="F16" i="281"/>
  <c r="F15" i="281"/>
  <c r="F14" i="281"/>
  <c r="E8" i="281"/>
  <c r="F8" i="281" s="1"/>
  <c r="E48" i="280"/>
  <c r="F48" i="280" s="1"/>
  <c r="E47" i="280"/>
  <c r="F47" i="280" s="1"/>
  <c r="E45" i="280"/>
  <c r="E42" i="280"/>
  <c r="E41" i="280"/>
  <c r="E40" i="280"/>
  <c r="E39" i="280"/>
  <c r="E38" i="280"/>
  <c r="F25" i="280"/>
  <c r="F24" i="280"/>
  <c r="F23" i="280"/>
  <c r="F22" i="280"/>
  <c r="E19" i="280"/>
  <c r="E18" i="280"/>
  <c r="E17" i="280"/>
  <c r="E16" i="280"/>
  <c r="E15" i="280"/>
  <c r="E14" i="280"/>
  <c r="E12" i="280"/>
  <c r="E11" i="280"/>
  <c r="E8" i="280"/>
  <c r="F8" i="280" s="1"/>
  <c r="E39" i="279"/>
  <c r="F39" i="279" s="1"/>
  <c r="E38" i="279"/>
  <c r="F38" i="279" s="1"/>
  <c r="E36" i="279"/>
  <c r="E33" i="279"/>
  <c r="E32" i="279"/>
  <c r="E31" i="279"/>
  <c r="E29" i="279"/>
  <c r="F17" i="279"/>
  <c r="F16" i="279"/>
  <c r="F15" i="279"/>
  <c r="F14" i="279"/>
  <c r="E8" i="279"/>
  <c r="F8" i="279" s="1"/>
  <c r="E46" i="278"/>
  <c r="F46" i="278" s="1"/>
  <c r="E45" i="278"/>
  <c r="F45" i="278" s="1"/>
  <c r="E43" i="278"/>
  <c r="E40" i="278"/>
  <c r="E39" i="278"/>
  <c r="E38" i="278"/>
  <c r="E37" i="278"/>
  <c r="F13" i="278"/>
  <c r="F12" i="278"/>
  <c r="F11" i="278"/>
  <c r="F10" i="278"/>
  <c r="E8" i="278"/>
  <c r="F8" i="278" s="1"/>
  <c r="F83" i="14"/>
  <c r="F41" i="328" l="1"/>
  <c r="F44" i="327"/>
  <c r="F38" i="326"/>
  <c r="F36" i="325"/>
  <c r="F23" i="316"/>
  <c r="F36" i="316"/>
  <c r="F31" i="324"/>
  <c r="F31" i="323"/>
  <c r="F44" i="322"/>
  <c r="F27" i="321"/>
  <c r="F28" i="320"/>
  <c r="F12" i="319"/>
  <c r="F16" i="319"/>
  <c r="F38" i="319"/>
  <c r="F14" i="319"/>
  <c r="F11" i="319"/>
  <c r="F33" i="318"/>
  <c r="F31" i="317"/>
  <c r="F34" i="317"/>
  <c r="F30" i="315"/>
  <c r="F34" i="315"/>
  <c r="F32" i="315"/>
  <c r="F31" i="314"/>
  <c r="F33" i="313"/>
  <c r="F31" i="313"/>
  <c r="F34" i="313"/>
  <c r="F34" i="312"/>
  <c r="F30" i="311"/>
  <c r="F30" i="310"/>
  <c r="F27" i="310"/>
  <c r="F31" i="310"/>
  <c r="F29" i="310"/>
  <c r="F32" i="309"/>
  <c r="F31" i="308"/>
  <c r="F34" i="308"/>
  <c r="F26" i="307"/>
  <c r="F24" i="307"/>
  <c r="F31" i="306"/>
  <c r="F32" i="305"/>
  <c r="F31" i="304"/>
  <c r="F30" i="303"/>
  <c r="F39" i="302"/>
  <c r="F13" i="302"/>
  <c r="F16" i="302"/>
  <c r="F31" i="301"/>
  <c r="F33" i="300"/>
  <c r="F31" i="300"/>
  <c r="F31" i="299"/>
  <c r="F33" i="298"/>
  <c r="F31" i="298"/>
  <c r="F27" i="297"/>
  <c r="F35" i="296"/>
  <c r="F18" i="295"/>
  <c r="F13" i="295"/>
  <c r="F12" i="295"/>
  <c r="F38" i="295"/>
  <c r="F40" i="295"/>
  <c r="F17" i="295"/>
  <c r="F31" i="294"/>
  <c r="F47" i="292"/>
  <c r="F31" i="291"/>
  <c r="F47" i="290"/>
  <c r="F31" i="289"/>
  <c r="F30" i="288"/>
  <c r="F34" i="287"/>
  <c r="F33" i="286"/>
  <c r="F31" i="286"/>
  <c r="F31" i="285"/>
  <c r="F34" i="285"/>
  <c r="F13" i="283"/>
  <c r="F17" i="283"/>
  <c r="F26" i="282"/>
  <c r="F28" i="282"/>
  <c r="F31" i="281"/>
  <c r="F11" i="280"/>
  <c r="F14" i="280"/>
  <c r="F19" i="280"/>
  <c r="F18" i="280"/>
  <c r="F12" i="280"/>
  <c r="F31" i="279"/>
  <c r="F40" i="278"/>
  <c r="F39" i="316" l="1"/>
  <c r="E19" i="314"/>
  <c r="F19" i="314" s="1"/>
  <c r="E19" i="305"/>
  <c r="F19" i="305" s="1"/>
  <c r="E26" i="302"/>
  <c r="F26" i="302" s="1"/>
  <c r="E19" i="286"/>
  <c r="E15" i="284"/>
  <c r="F15" i="284" s="1"/>
  <c r="E14" i="282"/>
  <c r="F14" i="282" s="1"/>
  <c r="E19" i="298"/>
  <c r="F19" i="298" s="1"/>
  <c r="E15" i="310"/>
  <c r="E19" i="299"/>
  <c r="F19" i="299" s="1"/>
  <c r="E19" i="294"/>
  <c r="E26" i="283"/>
  <c r="E19" i="279"/>
  <c r="F19" i="279" s="1"/>
  <c r="E19" i="281"/>
  <c r="E19" i="323"/>
  <c r="F19" i="323" s="1"/>
  <c r="E19" i="315"/>
  <c r="F19" i="315" s="1"/>
  <c r="E19" i="311"/>
  <c r="F19" i="311" s="1"/>
  <c r="E19" i="287"/>
  <c r="F19" i="287" s="1"/>
  <c r="E19" i="317"/>
  <c r="F19" i="317" s="1"/>
  <c r="E19" i="303"/>
  <c r="F19" i="303" s="1"/>
  <c r="E19" i="300"/>
  <c r="F19" i="300" s="1"/>
  <c r="E15" i="278"/>
  <c r="F15" i="278" s="1"/>
  <c r="E15" i="288"/>
  <c r="F15" i="288" s="1"/>
  <c r="E27" i="280"/>
  <c r="F27" i="280" s="1"/>
  <c r="E19" i="313"/>
  <c r="F19" i="313" s="1"/>
  <c r="E19" i="304"/>
  <c r="F19" i="304" s="1"/>
  <c r="E19" i="324"/>
  <c r="F19" i="324" s="1"/>
  <c r="E15" i="321"/>
  <c r="F15" i="321" s="1"/>
  <c r="E19" i="306"/>
  <c r="F19" i="306" s="1"/>
  <c r="E26" i="295"/>
  <c r="F26" i="295" s="1"/>
  <c r="E20" i="296"/>
  <c r="F20" i="296" s="1"/>
  <c r="E19" i="318"/>
  <c r="F19" i="318" s="1"/>
  <c r="E19" i="312"/>
  <c r="F19" i="312" s="1"/>
  <c r="E19" i="308"/>
  <c r="F19" i="308" s="1"/>
  <c r="E19" i="301"/>
  <c r="E19" i="291"/>
  <c r="F19" i="291" s="1"/>
  <c r="E20" i="309"/>
  <c r="F20" i="309" s="1"/>
  <c r="E19" i="285"/>
  <c r="F19" i="285" s="1"/>
  <c r="E19" i="289"/>
  <c r="F19" i="289" s="1"/>
  <c r="F34" i="324"/>
  <c r="F29" i="324"/>
  <c r="F33" i="324"/>
  <c r="F32" i="324"/>
  <c r="F27" i="324"/>
  <c r="F26" i="324"/>
  <c r="F34" i="323"/>
  <c r="F33" i="323"/>
  <c r="F32" i="323"/>
  <c r="F26" i="323"/>
  <c r="F27" i="323"/>
  <c r="F29" i="323"/>
  <c r="F48" i="322"/>
  <c r="F12" i="322"/>
  <c r="F45" i="322"/>
  <c r="F42" i="322"/>
  <c r="F41" i="322"/>
  <c r="F40" i="322"/>
  <c r="F13" i="322"/>
  <c r="F47" i="322"/>
  <c r="F46" i="322"/>
  <c r="F27" i="322"/>
  <c r="F26" i="322"/>
  <c r="F25" i="322"/>
  <c r="F25" i="321"/>
  <c r="F29" i="321"/>
  <c r="F23" i="321"/>
  <c r="F22" i="321"/>
  <c r="F28" i="321"/>
  <c r="F26" i="320"/>
  <c r="F22" i="320"/>
  <c r="F21" i="320"/>
  <c r="F27" i="320"/>
  <c r="F24" i="320"/>
  <c r="F15" i="319"/>
  <c r="F34" i="319"/>
  <c r="F24" i="319"/>
  <c r="F37" i="319"/>
  <c r="F35" i="319"/>
  <c r="F32" i="319"/>
  <c r="F31" i="319"/>
  <c r="F36" i="319"/>
  <c r="F32" i="318"/>
  <c r="F31" i="318"/>
  <c r="F27" i="318"/>
  <c r="F26" i="318"/>
  <c r="F30" i="318"/>
  <c r="F32" i="317"/>
  <c r="F29" i="317"/>
  <c r="F33" i="317"/>
  <c r="F27" i="317"/>
  <c r="F26" i="317"/>
  <c r="F31" i="315"/>
  <c r="F29" i="315"/>
  <c r="F26" i="315"/>
  <c r="F27" i="315"/>
  <c r="F33" i="315"/>
  <c r="F29" i="314"/>
  <c r="F34" i="314"/>
  <c r="F33" i="314"/>
  <c r="F32" i="314"/>
  <c r="F26" i="314"/>
  <c r="F27" i="314"/>
  <c r="F29" i="313"/>
  <c r="F32" i="313"/>
  <c r="F27" i="313"/>
  <c r="F26" i="313"/>
  <c r="F32" i="312"/>
  <c r="F31" i="312"/>
  <c r="F26" i="312"/>
  <c r="F27" i="312"/>
  <c r="F35" i="312"/>
  <c r="F29" i="312"/>
  <c r="F33" i="312"/>
  <c r="F33" i="311"/>
  <c r="F32" i="311"/>
  <c r="F26" i="311"/>
  <c r="F27" i="311"/>
  <c r="F31" i="311"/>
  <c r="F15" i="310"/>
  <c r="F28" i="310"/>
  <c r="F22" i="310"/>
  <c r="F23" i="310"/>
  <c r="F25" i="310"/>
  <c r="F35" i="309"/>
  <c r="F12" i="309"/>
  <c r="F34" i="309"/>
  <c r="F33" i="309"/>
  <c r="F27" i="309"/>
  <c r="F28" i="309"/>
  <c r="F30" i="309"/>
  <c r="F29" i="308"/>
  <c r="F32" i="308"/>
  <c r="F26" i="308"/>
  <c r="F27" i="308"/>
  <c r="F33" i="308"/>
  <c r="F25" i="307"/>
  <c r="F20" i="307"/>
  <c r="F21" i="307"/>
  <c r="F29" i="306"/>
  <c r="F33" i="306"/>
  <c r="F32" i="306"/>
  <c r="F34" i="306"/>
  <c r="F27" i="306"/>
  <c r="F26" i="306"/>
  <c r="F31" i="305"/>
  <c r="F27" i="305"/>
  <c r="F26" i="305"/>
  <c r="F29" i="305"/>
  <c r="F29" i="304"/>
  <c r="F34" i="304"/>
  <c r="F33" i="304"/>
  <c r="F32" i="304"/>
  <c r="F27" i="304"/>
  <c r="F26" i="304"/>
  <c r="F33" i="303"/>
  <c r="F31" i="303"/>
  <c r="F32" i="303"/>
  <c r="F27" i="303"/>
  <c r="F26" i="303"/>
  <c r="F11" i="302"/>
  <c r="F12" i="302"/>
  <c r="F18" i="302"/>
  <c r="F36" i="302"/>
  <c r="F15" i="302"/>
  <c r="F33" i="302"/>
  <c r="F34" i="302"/>
  <c r="F37" i="302"/>
  <c r="F35" i="302"/>
  <c r="F17" i="302"/>
  <c r="F40" i="302"/>
  <c r="F38" i="302"/>
  <c r="F32" i="301"/>
  <c r="F26" i="301"/>
  <c r="F27" i="301"/>
  <c r="F19" i="301"/>
  <c r="F29" i="301"/>
  <c r="F34" i="301"/>
  <c r="F33" i="301"/>
  <c r="F34" i="300"/>
  <c r="F29" i="300"/>
  <c r="F32" i="300"/>
  <c r="F26" i="300"/>
  <c r="F27" i="300"/>
  <c r="F34" i="299"/>
  <c r="F33" i="299"/>
  <c r="F32" i="299"/>
  <c r="F29" i="299"/>
  <c r="F26" i="299"/>
  <c r="F27" i="299"/>
  <c r="F34" i="298"/>
  <c r="F26" i="298"/>
  <c r="F27" i="298"/>
  <c r="F32" i="298"/>
  <c r="F29" i="298"/>
  <c r="F25" i="297"/>
  <c r="F20" i="297"/>
  <c r="F21" i="297"/>
  <c r="F23" i="297"/>
  <c r="F26" i="297"/>
  <c r="F32" i="296"/>
  <c r="F28" i="296"/>
  <c r="F27" i="296"/>
  <c r="F34" i="296"/>
  <c r="F30" i="296"/>
  <c r="F33" i="296"/>
  <c r="F37" i="295"/>
  <c r="F15" i="295"/>
  <c r="F11" i="295"/>
  <c r="F39" i="295"/>
  <c r="F16" i="295"/>
  <c r="F34" i="295"/>
  <c r="F33" i="295"/>
  <c r="F34" i="294"/>
  <c r="F19" i="294"/>
  <c r="F33" i="294"/>
  <c r="F32" i="294"/>
  <c r="F26" i="294"/>
  <c r="F27" i="294"/>
  <c r="F29" i="294"/>
  <c r="F28" i="293"/>
  <c r="F24" i="293"/>
  <c r="F27" i="293"/>
  <c r="F26" i="293"/>
  <c r="F22" i="293"/>
  <c r="F21" i="293"/>
  <c r="F44" i="292"/>
  <c r="F46" i="292"/>
  <c r="F27" i="292"/>
  <c r="F26" i="292"/>
  <c r="F25" i="292"/>
  <c r="F45" i="292"/>
  <c r="F42" i="292"/>
  <c r="F13" i="292"/>
  <c r="F40" i="292"/>
  <c r="F41" i="292"/>
  <c r="F12" i="292"/>
  <c r="F33" i="291"/>
  <c r="F32" i="291"/>
  <c r="F29" i="291"/>
  <c r="F26" i="291"/>
  <c r="F27" i="291"/>
  <c r="F43" i="290"/>
  <c r="F40" i="290"/>
  <c r="F41" i="290"/>
  <c r="F27" i="290"/>
  <c r="F26" i="290"/>
  <c r="F25" i="290"/>
  <c r="F46" i="290"/>
  <c r="F45" i="290"/>
  <c r="F42" i="290"/>
  <c r="F44" i="290"/>
  <c r="F13" i="290"/>
  <c r="F12" i="290"/>
  <c r="F29" i="289"/>
  <c r="F34" i="289"/>
  <c r="F33" i="289"/>
  <c r="F32" i="289"/>
  <c r="F26" i="289"/>
  <c r="F27" i="289"/>
  <c r="F29" i="288"/>
  <c r="F27" i="288"/>
  <c r="F22" i="288"/>
  <c r="F23" i="288"/>
  <c r="F25" i="288"/>
  <c r="F28" i="288"/>
  <c r="F29" i="287"/>
  <c r="F31" i="287"/>
  <c r="F27" i="287"/>
  <c r="F26" i="287"/>
  <c r="F33" i="287"/>
  <c r="F32" i="287"/>
  <c r="F34" i="286"/>
  <c r="F32" i="286"/>
  <c r="F27" i="286"/>
  <c r="F26" i="286"/>
  <c r="F19" i="286"/>
  <c r="F29" i="286"/>
  <c r="F33" i="285"/>
  <c r="F29" i="285"/>
  <c r="F32" i="285"/>
  <c r="F26" i="285"/>
  <c r="F27" i="285"/>
  <c r="F26" i="284"/>
  <c r="F22" i="284"/>
  <c r="F23" i="284"/>
  <c r="F16" i="283"/>
  <c r="F26" i="283"/>
  <c r="F37" i="283"/>
  <c r="F11" i="283"/>
  <c r="F38" i="283"/>
  <c r="F33" i="283"/>
  <c r="F34" i="283"/>
  <c r="F15" i="283"/>
  <c r="F12" i="283"/>
  <c r="F24" i="282"/>
  <c r="F27" i="282"/>
  <c r="F22" i="282"/>
  <c r="F21" i="282"/>
  <c r="F27" i="281"/>
  <c r="F26" i="281"/>
  <c r="F29" i="281"/>
  <c r="F19" i="281"/>
  <c r="F30" i="281"/>
  <c r="F42" i="280"/>
  <c r="F38" i="280"/>
  <c r="F40" i="280"/>
  <c r="F15" i="280"/>
  <c r="F41" i="280"/>
  <c r="F16" i="280"/>
  <c r="F39" i="280"/>
  <c r="F17" i="280"/>
  <c r="F34" i="280"/>
  <c r="F35" i="280"/>
  <c r="F33" i="279"/>
  <c r="F32" i="279"/>
  <c r="F29" i="279"/>
  <c r="F26" i="279"/>
  <c r="F27" i="279"/>
  <c r="F38" i="278"/>
  <c r="F37" i="278"/>
  <c r="F21" i="278"/>
  <c r="F22" i="278"/>
  <c r="F20" i="278"/>
  <c r="F36" i="278"/>
  <c r="F35" i="278"/>
  <c r="F39" i="278"/>
  <c r="F79" i="14"/>
  <c r="F85" i="14"/>
  <c r="F42" i="302" l="1"/>
  <c r="F49" i="290"/>
  <c r="F42" i="278"/>
  <c r="F28" i="14" l="1"/>
  <c r="F84" i="14"/>
  <c r="F82" i="14"/>
  <c r="F81" i="14"/>
  <c r="F65" i="14"/>
  <c r="F58" i="14"/>
  <c r="F64" i="14"/>
  <c r="F63" i="14"/>
  <c r="F62" i="14"/>
  <c r="F61" i="14"/>
  <c r="F60" i="14"/>
  <c r="F59" i="14"/>
  <c r="E21" i="323" l="1"/>
  <c r="F21" i="323" s="1"/>
  <c r="E21" i="315"/>
  <c r="F21" i="315" s="1"/>
  <c r="E21" i="311"/>
  <c r="F21" i="311" s="1"/>
  <c r="E21" i="287"/>
  <c r="F21" i="287" s="1"/>
  <c r="E28" i="283"/>
  <c r="F28" i="283" s="1"/>
  <c r="E21" i="279"/>
  <c r="F21" i="279" s="1"/>
  <c r="E17" i="310"/>
  <c r="F17" i="310" s="1"/>
  <c r="E15" i="307"/>
  <c r="F15" i="307" s="1"/>
  <c r="F26" i="319"/>
  <c r="E21" i="317"/>
  <c r="F21" i="317" s="1"/>
  <c r="E21" i="303"/>
  <c r="F21" i="303" s="1"/>
  <c r="E21" i="300"/>
  <c r="F21" i="300" s="1"/>
  <c r="E17" i="278"/>
  <c r="F17" i="278" s="1"/>
  <c r="E15" i="297"/>
  <c r="F15" i="297" s="1"/>
  <c r="E28" i="295"/>
  <c r="F28" i="295" s="1"/>
  <c r="E28" i="302"/>
  <c r="F28" i="302" s="1"/>
  <c r="E22" i="290"/>
  <c r="F22" i="290" s="1"/>
  <c r="E21" i="286"/>
  <c r="F21" i="286" s="1"/>
  <c r="E21" i="324"/>
  <c r="F21" i="324" s="1"/>
  <c r="E17" i="321"/>
  <c r="F17" i="321" s="1"/>
  <c r="E21" i="306"/>
  <c r="F21" i="306" s="1"/>
  <c r="E21" i="318"/>
  <c r="F21" i="318" s="1"/>
  <c r="E21" i="312"/>
  <c r="F21" i="312" s="1"/>
  <c r="E21" i="308"/>
  <c r="F21" i="308" s="1"/>
  <c r="E21" i="301"/>
  <c r="F21" i="301" s="1"/>
  <c r="E21" i="291"/>
  <c r="F21" i="291" s="1"/>
  <c r="E17" i="288"/>
  <c r="F17" i="288" s="1"/>
  <c r="E29" i="280"/>
  <c r="F29" i="280" s="1"/>
  <c r="E21" i="281"/>
  <c r="F21" i="281" s="1"/>
  <c r="E21" i="314"/>
  <c r="F21" i="314" s="1"/>
  <c r="E22" i="322"/>
  <c r="F22" i="322" s="1"/>
  <c r="E21" i="313"/>
  <c r="F21" i="313" s="1"/>
  <c r="E22" i="309"/>
  <c r="F22" i="309" s="1"/>
  <c r="E21" i="304"/>
  <c r="F21" i="304" s="1"/>
  <c r="E16" i="293"/>
  <c r="F16" i="293" s="1"/>
  <c r="E21" i="285"/>
  <c r="F21" i="285" s="1"/>
  <c r="E16" i="282"/>
  <c r="F16" i="282" s="1"/>
  <c r="E17" i="284"/>
  <c r="F17" i="284" s="1"/>
  <c r="E21" i="298"/>
  <c r="F21" i="298" s="1"/>
  <c r="E22" i="296"/>
  <c r="F22" i="296" s="1"/>
  <c r="E22" i="292"/>
  <c r="F22" i="292" s="1"/>
  <c r="E21" i="289"/>
  <c r="F21" i="289" s="1"/>
  <c r="E21" i="305"/>
  <c r="F21" i="305" s="1"/>
  <c r="E21" i="299"/>
  <c r="F21" i="299" s="1"/>
  <c r="E21" i="294"/>
  <c r="F21" i="294" s="1"/>
  <c r="E16" i="320"/>
  <c r="F16" i="320" s="1"/>
  <c r="E28" i="317"/>
  <c r="F28" i="317" s="1"/>
  <c r="E28" i="303"/>
  <c r="F28" i="303" s="1"/>
  <c r="E28" i="300"/>
  <c r="F28" i="300" s="1"/>
  <c r="E36" i="280"/>
  <c r="F36" i="280" s="1"/>
  <c r="E28" i="324"/>
  <c r="F28" i="324" s="1"/>
  <c r="E24" i="321"/>
  <c r="F24" i="321" s="1"/>
  <c r="E28" i="306"/>
  <c r="F28" i="306" s="1"/>
  <c r="E22" i="297"/>
  <c r="F22" i="297" s="1"/>
  <c r="E35" i="295"/>
  <c r="F35" i="295" s="1"/>
  <c r="E28" i="291"/>
  <c r="F28" i="291" s="1"/>
  <c r="E24" i="288"/>
  <c r="F24" i="288" s="1"/>
  <c r="E28" i="299"/>
  <c r="F28" i="299" s="1"/>
  <c r="E28" i="318"/>
  <c r="F28" i="318" s="1"/>
  <c r="E28" i="312"/>
  <c r="F28" i="312" s="1"/>
  <c r="E28" i="308"/>
  <c r="F28" i="308" s="1"/>
  <c r="E28" i="301"/>
  <c r="F28" i="301" s="1"/>
  <c r="E28" i="313"/>
  <c r="F28" i="313" s="1"/>
  <c r="E29" i="309"/>
  <c r="F29" i="309" s="1"/>
  <c r="E28" i="304"/>
  <c r="F28" i="304" s="1"/>
  <c r="E23" i="293"/>
  <c r="F23" i="293" s="1"/>
  <c r="E28" i="285"/>
  <c r="F28" i="285" s="1"/>
  <c r="E23" i="282"/>
  <c r="F23" i="282" s="1"/>
  <c r="E28" i="286"/>
  <c r="F28" i="286" s="1"/>
  <c r="E24" i="284"/>
  <c r="F24" i="284" s="1"/>
  <c r="E24" i="310"/>
  <c r="F24" i="310" s="1"/>
  <c r="E28" i="315"/>
  <c r="F28" i="315" s="1"/>
  <c r="F36" i="315" s="1"/>
  <c r="E28" i="287"/>
  <c r="F28" i="287" s="1"/>
  <c r="E28" i="298"/>
  <c r="F28" i="298" s="1"/>
  <c r="E29" i="296"/>
  <c r="F29" i="296" s="1"/>
  <c r="E28" i="289"/>
  <c r="F28" i="289" s="1"/>
  <c r="E28" i="281"/>
  <c r="F28" i="281" s="1"/>
  <c r="F33" i="281" s="1"/>
  <c r="E22" i="307"/>
  <c r="F22" i="307" s="1"/>
  <c r="E28" i="311"/>
  <c r="F28" i="311" s="1"/>
  <c r="E35" i="283"/>
  <c r="F35" i="283" s="1"/>
  <c r="E28" i="279"/>
  <c r="F28" i="279" s="1"/>
  <c r="E23" i="320"/>
  <c r="F23" i="320" s="1"/>
  <c r="E28" i="314"/>
  <c r="F28" i="314" s="1"/>
  <c r="E28" i="305"/>
  <c r="F28" i="305" s="1"/>
  <c r="E28" i="294"/>
  <c r="F28" i="294" s="1"/>
  <c r="E28" i="323"/>
  <c r="F28" i="323" s="1"/>
  <c r="E14" i="302"/>
  <c r="F14" i="302" s="1"/>
  <c r="F20" i="302" s="1"/>
  <c r="F13" i="319"/>
  <c r="F18" i="319" s="1"/>
  <c r="E16" i="310"/>
  <c r="F16" i="310" s="1"/>
  <c r="E14" i="307"/>
  <c r="F14" i="307" s="1"/>
  <c r="E20" i="299"/>
  <c r="F20" i="299" s="1"/>
  <c r="E20" i="294"/>
  <c r="F20" i="294" s="1"/>
  <c r="E16" i="278"/>
  <c r="F16" i="278" s="1"/>
  <c r="E20" i="298"/>
  <c r="F20" i="298" s="1"/>
  <c r="E21" i="292"/>
  <c r="F21" i="292" s="1"/>
  <c r="E20" i="289"/>
  <c r="F20" i="289" s="1"/>
  <c r="E20" i="314"/>
  <c r="F20" i="314" s="1"/>
  <c r="E20" i="305"/>
  <c r="F20" i="305" s="1"/>
  <c r="E20" i="323"/>
  <c r="F20" i="323" s="1"/>
  <c r="E20" i="315"/>
  <c r="F20" i="315" s="1"/>
  <c r="E20" i="311"/>
  <c r="F20" i="311" s="1"/>
  <c r="E20" i="287"/>
  <c r="F20" i="287" s="1"/>
  <c r="E27" i="283"/>
  <c r="F27" i="283" s="1"/>
  <c r="E20" i="279"/>
  <c r="F20" i="279" s="1"/>
  <c r="E20" i="300"/>
  <c r="F20" i="300" s="1"/>
  <c r="E20" i="281"/>
  <c r="F20" i="281" s="1"/>
  <c r="E15" i="320"/>
  <c r="F15" i="320" s="1"/>
  <c r="F25" i="319"/>
  <c r="E20" i="317"/>
  <c r="F20" i="317" s="1"/>
  <c r="E20" i="303"/>
  <c r="F20" i="303" s="1"/>
  <c r="E27" i="302"/>
  <c r="F27" i="302" s="1"/>
  <c r="E20" i="324"/>
  <c r="F20" i="324" s="1"/>
  <c r="E16" i="321"/>
  <c r="F16" i="321" s="1"/>
  <c r="E20" i="306"/>
  <c r="F20" i="306" s="1"/>
  <c r="E14" i="297"/>
  <c r="F14" i="297" s="1"/>
  <c r="E27" i="295"/>
  <c r="F27" i="295" s="1"/>
  <c r="E28" i="280"/>
  <c r="F28" i="280" s="1"/>
  <c r="E20" i="285"/>
  <c r="F20" i="285" s="1"/>
  <c r="E15" i="282"/>
  <c r="F15" i="282" s="1"/>
  <c r="E16" i="284"/>
  <c r="F16" i="284" s="1"/>
  <c r="E20" i="318"/>
  <c r="F20" i="318" s="1"/>
  <c r="E20" i="312"/>
  <c r="F20" i="312" s="1"/>
  <c r="E20" i="308"/>
  <c r="F20" i="308" s="1"/>
  <c r="E20" i="301"/>
  <c r="F20" i="301" s="1"/>
  <c r="E20" i="291"/>
  <c r="F20" i="291" s="1"/>
  <c r="E16" i="288"/>
  <c r="F16" i="288" s="1"/>
  <c r="E21" i="296"/>
  <c r="F21" i="296" s="1"/>
  <c r="E21" i="290"/>
  <c r="F21" i="290" s="1"/>
  <c r="E20" i="286"/>
  <c r="F20" i="286" s="1"/>
  <c r="E21" i="322"/>
  <c r="F21" i="322" s="1"/>
  <c r="E20" i="313"/>
  <c r="F20" i="313" s="1"/>
  <c r="E21" i="309"/>
  <c r="F21" i="309" s="1"/>
  <c r="E20" i="304"/>
  <c r="F20" i="304" s="1"/>
  <c r="E15" i="293"/>
  <c r="F15" i="293" s="1"/>
  <c r="F38" i="14"/>
  <c r="F39" i="14"/>
  <c r="B98" i="14"/>
  <c r="B97" i="14"/>
  <c r="F22" i="14"/>
  <c r="F21" i="14"/>
  <c r="F20" i="14"/>
  <c r="F19" i="14"/>
  <c r="F14" i="14"/>
  <c r="F13" i="14"/>
  <c r="F49" i="14"/>
  <c r="F52" i="14"/>
  <c r="F51" i="14"/>
  <c r="F50" i="14"/>
  <c r="F48" i="14"/>
  <c r="F47" i="14"/>
  <c r="F46" i="14"/>
  <c r="F45" i="14"/>
  <c r="F23" i="14"/>
  <c r="F12" i="14"/>
  <c r="F17" i="307" l="1"/>
  <c r="F18" i="282"/>
  <c r="E14" i="320"/>
  <c r="F14" i="320" s="1"/>
  <c r="F18" i="320" s="1"/>
  <c r="E18" i="298"/>
  <c r="F18" i="298" s="1"/>
  <c r="F23" i="298" s="1"/>
  <c r="E19" i="296"/>
  <c r="F19" i="296" s="1"/>
  <c r="F24" i="296" s="1"/>
  <c r="E20" i="290"/>
  <c r="F20" i="290" s="1"/>
  <c r="F24" i="290" s="1"/>
  <c r="E18" i="289"/>
  <c r="F18" i="289" s="1"/>
  <c r="F23" i="289" s="1"/>
  <c r="E18" i="301"/>
  <c r="F18" i="301" s="1"/>
  <c r="F23" i="301" s="1"/>
  <c r="E14" i="288"/>
  <c r="F14" i="288" s="1"/>
  <c r="F19" i="288" s="1"/>
  <c r="E18" i="285"/>
  <c r="F18" i="285" s="1"/>
  <c r="F23" i="285" s="1"/>
  <c r="E18" i="314"/>
  <c r="F18" i="314" s="1"/>
  <c r="F23" i="314" s="1"/>
  <c r="E18" i="305"/>
  <c r="F18" i="305" s="1"/>
  <c r="F23" i="305" s="1"/>
  <c r="E18" i="286"/>
  <c r="F18" i="286" s="1"/>
  <c r="F23" i="286" s="1"/>
  <c r="E14" i="284"/>
  <c r="F14" i="284" s="1"/>
  <c r="F19" i="284" s="1"/>
  <c r="E18" i="294"/>
  <c r="F18" i="294" s="1"/>
  <c r="F23" i="294" s="1"/>
  <c r="E18" i="308"/>
  <c r="F18" i="308" s="1"/>
  <c r="F23" i="308" s="1"/>
  <c r="E14" i="310"/>
  <c r="F14" i="310" s="1"/>
  <c r="F19" i="310" s="1"/>
  <c r="E18" i="299"/>
  <c r="F18" i="299" s="1"/>
  <c r="F23" i="299" s="1"/>
  <c r="E18" i="291"/>
  <c r="F18" i="291" s="1"/>
  <c r="F23" i="291" s="1"/>
  <c r="E18" i="323"/>
  <c r="F18" i="323" s="1"/>
  <c r="F23" i="323" s="1"/>
  <c r="E18" i="315"/>
  <c r="F18" i="315" s="1"/>
  <c r="F23" i="315" s="1"/>
  <c r="E18" i="311"/>
  <c r="F18" i="311" s="1"/>
  <c r="F23" i="311" s="1"/>
  <c r="E18" i="287"/>
  <c r="F18" i="287" s="1"/>
  <c r="F23" i="287" s="1"/>
  <c r="E25" i="283"/>
  <c r="F25" i="283" s="1"/>
  <c r="E18" i="279"/>
  <c r="F18" i="279" s="1"/>
  <c r="F23" i="279" s="1"/>
  <c r="E14" i="278"/>
  <c r="F14" i="278" s="1"/>
  <c r="F19" i="278" s="1"/>
  <c r="E14" i="293"/>
  <c r="F14" i="293" s="1"/>
  <c r="F18" i="293" s="1"/>
  <c r="F23" i="319"/>
  <c r="F28" i="319" s="1"/>
  <c r="E18" i="317"/>
  <c r="F18" i="317" s="1"/>
  <c r="F23" i="317" s="1"/>
  <c r="E18" i="303"/>
  <c r="F18" i="303" s="1"/>
  <c r="F23" i="303" s="1"/>
  <c r="E18" i="300"/>
  <c r="F18" i="300" s="1"/>
  <c r="F23" i="300" s="1"/>
  <c r="E18" i="324"/>
  <c r="F18" i="324" s="1"/>
  <c r="F23" i="324" s="1"/>
  <c r="E14" i="321"/>
  <c r="F14" i="321" s="1"/>
  <c r="F19" i="321" s="1"/>
  <c r="E18" i="306"/>
  <c r="F18" i="306" s="1"/>
  <c r="F23" i="306" s="1"/>
  <c r="E18" i="312"/>
  <c r="F18" i="312" s="1"/>
  <c r="F23" i="312" s="1"/>
  <c r="E18" i="313"/>
  <c r="F18" i="313" s="1"/>
  <c r="F23" i="313" s="1"/>
  <c r="E19" i="309"/>
  <c r="F19" i="309" s="1"/>
  <c r="F24" i="309" s="1"/>
  <c r="E18" i="304"/>
  <c r="F18" i="304" s="1"/>
  <c r="F23" i="304" s="1"/>
  <c r="E20" i="292"/>
  <c r="F20" i="292" s="1"/>
  <c r="F24" i="292" s="1"/>
  <c r="E20" i="322"/>
  <c r="F20" i="322" s="1"/>
  <c r="F24" i="322" s="1"/>
  <c r="E18" i="318"/>
  <c r="F18" i="318" s="1"/>
  <c r="F23" i="318" s="1"/>
  <c r="E30" i="312"/>
  <c r="F30" i="312" s="1"/>
  <c r="E30" i="308"/>
  <c r="F30" i="308" s="1"/>
  <c r="F36" i="308" s="1"/>
  <c r="E30" i="301"/>
  <c r="F30" i="301" s="1"/>
  <c r="F36" i="301" s="1"/>
  <c r="E30" i="291"/>
  <c r="F30" i="291" s="1"/>
  <c r="F35" i="291" s="1"/>
  <c r="E26" i="288"/>
  <c r="F26" i="288" s="1"/>
  <c r="F32" i="288" s="1"/>
  <c r="E29" i="303"/>
  <c r="F29" i="303" s="1"/>
  <c r="F35" i="303" s="1"/>
  <c r="E29" i="318"/>
  <c r="F29" i="318" s="1"/>
  <c r="F35" i="318" s="1"/>
  <c r="E30" i="313"/>
  <c r="F30" i="313" s="1"/>
  <c r="F36" i="313" s="1"/>
  <c r="E31" i="309"/>
  <c r="F31" i="309" s="1"/>
  <c r="F37" i="309" s="1"/>
  <c r="E30" i="304"/>
  <c r="F30" i="304" s="1"/>
  <c r="F36" i="304" s="1"/>
  <c r="E25" i="293"/>
  <c r="F25" i="293" s="1"/>
  <c r="F30" i="293" s="1"/>
  <c r="E30" i="285"/>
  <c r="F30" i="285" s="1"/>
  <c r="F36" i="285" s="1"/>
  <c r="E25" i="282"/>
  <c r="F25" i="282" s="1"/>
  <c r="F30" i="282" s="1"/>
  <c r="F32" i="282" s="1"/>
  <c r="E32" i="10" s="1"/>
  <c r="E31" i="296"/>
  <c r="F31" i="296" s="1"/>
  <c r="F37" i="296" s="1"/>
  <c r="E29" i="311"/>
  <c r="F29" i="311" s="1"/>
  <c r="F35" i="311" s="1"/>
  <c r="E43" i="322"/>
  <c r="F43" i="322" s="1"/>
  <c r="F50" i="322" s="1"/>
  <c r="E30" i="298"/>
  <c r="F30" i="298" s="1"/>
  <c r="F36" i="298" s="1"/>
  <c r="E30" i="289"/>
  <c r="F30" i="289" s="1"/>
  <c r="F36" i="289" s="1"/>
  <c r="E25" i="320"/>
  <c r="F25" i="320" s="1"/>
  <c r="F30" i="320" s="1"/>
  <c r="E30" i="314"/>
  <c r="F30" i="314" s="1"/>
  <c r="F36" i="314" s="1"/>
  <c r="E30" i="305"/>
  <c r="F30" i="305" s="1"/>
  <c r="F34" i="305" s="1"/>
  <c r="E43" i="292"/>
  <c r="F43" i="292" s="1"/>
  <c r="F49" i="292" s="1"/>
  <c r="E30" i="286"/>
  <c r="F30" i="286" s="1"/>
  <c r="F36" i="286" s="1"/>
  <c r="E30" i="287"/>
  <c r="F30" i="287" s="1"/>
  <c r="F36" i="287" s="1"/>
  <c r="E30" i="300"/>
  <c r="F30" i="300" s="1"/>
  <c r="F36" i="300" s="1"/>
  <c r="E26" i="321"/>
  <c r="F26" i="321" s="1"/>
  <c r="F31" i="321" s="1"/>
  <c r="E30" i="306"/>
  <c r="F30" i="306" s="1"/>
  <c r="F36" i="306" s="1"/>
  <c r="E26" i="310"/>
  <c r="F26" i="310" s="1"/>
  <c r="F33" i="310" s="1"/>
  <c r="E30" i="299"/>
  <c r="F30" i="299" s="1"/>
  <c r="F36" i="299" s="1"/>
  <c r="E30" i="294"/>
  <c r="F30" i="294" s="1"/>
  <c r="F36" i="294" s="1"/>
  <c r="E30" i="324"/>
  <c r="F30" i="324" s="1"/>
  <c r="F36" i="324" s="1"/>
  <c r="E30" i="323"/>
  <c r="F30" i="323" s="1"/>
  <c r="F36" i="323" s="1"/>
  <c r="E23" i="307"/>
  <c r="F23" i="307" s="1"/>
  <c r="F28" i="307" s="1"/>
  <c r="E30" i="279"/>
  <c r="F30" i="279" s="1"/>
  <c r="F35" i="279" s="1"/>
  <c r="E24" i="297"/>
  <c r="F24" i="297" s="1"/>
  <c r="F29" i="297" s="1"/>
  <c r="E30" i="317"/>
  <c r="F30" i="317" s="1"/>
  <c r="F36" i="317" s="1"/>
  <c r="F33" i="319"/>
  <c r="F40" i="319" s="1"/>
  <c r="E36" i="295"/>
  <c r="F36" i="295" s="1"/>
  <c r="F42" i="295" s="1"/>
  <c r="E37" i="280"/>
  <c r="F37" i="280" s="1"/>
  <c r="F44" i="280" s="1"/>
  <c r="E36" i="283"/>
  <c r="F36" i="283" s="1"/>
  <c r="F40" i="283" s="1"/>
  <c r="E25" i="284"/>
  <c r="F25" i="284" s="1"/>
  <c r="F28" i="284" s="1"/>
  <c r="F37" i="312"/>
  <c r="E11" i="323"/>
  <c r="F11" i="323" s="1"/>
  <c r="F13" i="323" s="1"/>
  <c r="E11" i="315"/>
  <c r="F11" i="315" s="1"/>
  <c r="F13" i="315" s="1"/>
  <c r="E11" i="311"/>
  <c r="F11" i="311" s="1"/>
  <c r="F13" i="311" s="1"/>
  <c r="E11" i="287"/>
  <c r="F11" i="287" s="1"/>
  <c r="F13" i="287" s="1"/>
  <c r="E11" i="279"/>
  <c r="F11" i="279" s="1"/>
  <c r="F13" i="279" s="1"/>
  <c r="E11" i="286"/>
  <c r="F11" i="286" s="1"/>
  <c r="F13" i="286" s="1"/>
  <c r="E11" i="317"/>
  <c r="F11" i="317" s="1"/>
  <c r="F13" i="317" s="1"/>
  <c r="E11" i="303"/>
  <c r="F11" i="303" s="1"/>
  <c r="F13" i="303" s="1"/>
  <c r="E11" i="300"/>
  <c r="F11" i="300" s="1"/>
  <c r="F13" i="300" s="1"/>
  <c r="E11" i="299"/>
  <c r="F11" i="299" s="1"/>
  <c r="F13" i="299" s="1"/>
  <c r="E11" i="294"/>
  <c r="F11" i="294" s="1"/>
  <c r="F13" i="294" s="1"/>
  <c r="E11" i="324"/>
  <c r="F11" i="324" s="1"/>
  <c r="F13" i="324" s="1"/>
  <c r="E11" i="306"/>
  <c r="F11" i="306" s="1"/>
  <c r="F13" i="306" s="1"/>
  <c r="E11" i="318"/>
  <c r="F11" i="318" s="1"/>
  <c r="F13" i="318" s="1"/>
  <c r="E11" i="312"/>
  <c r="F11" i="312" s="1"/>
  <c r="F13" i="312" s="1"/>
  <c r="E11" i="308"/>
  <c r="F11" i="308" s="1"/>
  <c r="F13" i="308" s="1"/>
  <c r="E11" i="301"/>
  <c r="F11" i="301" s="1"/>
  <c r="F13" i="301" s="1"/>
  <c r="E11" i="291"/>
  <c r="F11" i="291" s="1"/>
  <c r="F13" i="291" s="1"/>
  <c r="E11" i="289"/>
  <c r="F11" i="289" s="1"/>
  <c r="F13" i="289" s="1"/>
  <c r="E11" i="281"/>
  <c r="F11" i="281" s="1"/>
  <c r="F13" i="281" s="1"/>
  <c r="E11" i="313"/>
  <c r="F11" i="313" s="1"/>
  <c r="F13" i="313" s="1"/>
  <c r="E11" i="304"/>
  <c r="F11" i="304" s="1"/>
  <c r="F13" i="304" s="1"/>
  <c r="E11" i="285"/>
  <c r="F11" i="285" s="1"/>
  <c r="F13" i="285" s="1"/>
  <c r="E11" i="314"/>
  <c r="F11" i="314" s="1"/>
  <c r="F13" i="314" s="1"/>
  <c r="E11" i="305"/>
  <c r="F11" i="305" s="1"/>
  <c r="F13" i="305" s="1"/>
  <c r="E11" i="309"/>
  <c r="F11" i="309" s="1"/>
  <c r="F14" i="309" s="1"/>
  <c r="E11" i="298"/>
  <c r="F11" i="298" s="1"/>
  <c r="F13" i="298" s="1"/>
  <c r="E11" i="296"/>
  <c r="F11" i="296" s="1"/>
  <c r="F14" i="296" s="1"/>
  <c r="E11" i="290"/>
  <c r="F11" i="290" s="1"/>
  <c r="F15" i="290" s="1"/>
  <c r="E13" i="280"/>
  <c r="F13" i="280" s="1"/>
  <c r="F21" i="280" s="1"/>
  <c r="E11" i="292"/>
  <c r="F11" i="292" s="1"/>
  <c r="F15" i="292" s="1"/>
  <c r="E14" i="295"/>
  <c r="F14" i="295" s="1"/>
  <c r="F20" i="295" s="1"/>
  <c r="E14" i="283"/>
  <c r="F14" i="283" s="1"/>
  <c r="F19" i="283" s="1"/>
  <c r="E11" i="322"/>
  <c r="F11" i="322" s="1"/>
  <c r="F15" i="322" s="1"/>
  <c r="E18" i="281"/>
  <c r="F18" i="281" s="1"/>
  <c r="F23" i="281" s="1"/>
  <c r="E25" i="302"/>
  <c r="F25" i="302" s="1"/>
  <c r="F30" i="302" s="1"/>
  <c r="F44" i="302" s="1"/>
  <c r="E52" i="10" s="1"/>
  <c r="E24" i="283"/>
  <c r="F24" i="283" s="1"/>
  <c r="E26" i="280"/>
  <c r="F26" i="280" s="1"/>
  <c r="F31" i="280" s="1"/>
  <c r="E25" i="295"/>
  <c r="F25" i="295" s="1"/>
  <c r="F30" i="295" s="1"/>
  <c r="F17" i="297"/>
  <c r="E37" i="292"/>
  <c r="F37" i="292" s="1"/>
  <c r="E37" i="322"/>
  <c r="F37" i="322" s="1"/>
  <c r="E37" i="290"/>
  <c r="F37" i="290" s="1"/>
  <c r="F74" i="14"/>
  <c r="F16" i="14"/>
  <c r="F11" i="14"/>
  <c r="F67" i="14"/>
  <c r="F98" i="14" s="1"/>
  <c r="F27" i="14"/>
  <c r="F32" i="293" l="1"/>
  <c r="E43" i="10" s="1"/>
  <c r="F32" i="320"/>
  <c r="E70" i="10" s="1"/>
  <c r="F30" i="283"/>
  <c r="F42" i="283" s="1"/>
  <c r="E33" i="10" s="1"/>
  <c r="F35" i="310"/>
  <c r="E60" i="10" s="1"/>
  <c r="E66" i="10"/>
  <c r="F38" i="323"/>
  <c r="E73" i="10" s="1"/>
  <c r="F36" i="305"/>
  <c r="E55" i="10" s="1"/>
  <c r="F33" i="321"/>
  <c r="E71" i="10" s="1"/>
  <c r="F38" i="294"/>
  <c r="E44" i="10" s="1"/>
  <c r="F38" i="287"/>
  <c r="E37" i="10" s="1"/>
  <c r="F38" i="298"/>
  <c r="E48" i="10" s="1"/>
  <c r="F38" i="304"/>
  <c r="E54" i="10" s="1"/>
  <c r="F31" i="297"/>
  <c r="E47" i="10" s="1"/>
  <c r="F30" i="307"/>
  <c r="E57" i="10" s="1"/>
  <c r="F42" i="319"/>
  <c r="E69" i="10" s="1"/>
  <c r="F38" i="324"/>
  <c r="E74" i="10" s="1"/>
  <c r="F38" i="300"/>
  <c r="E50" i="10" s="1"/>
  <c r="F39" i="296"/>
  <c r="E46" i="10" s="1"/>
  <c r="F30" i="284"/>
  <c r="E34" i="10" s="1"/>
  <c r="F38" i="308"/>
  <c r="E58" i="10" s="1"/>
  <c r="F51" i="292"/>
  <c r="E42" i="10" s="1"/>
  <c r="F38" i="286"/>
  <c r="E36" i="10" s="1"/>
  <c r="E76" i="10"/>
  <c r="F37" i="303"/>
  <c r="E53" i="10" s="1"/>
  <c r="F37" i="279"/>
  <c r="E29" i="10" s="1"/>
  <c r="F37" i="291"/>
  <c r="E41" i="10" s="1"/>
  <c r="F37" i="311"/>
  <c r="E61" i="10" s="1"/>
  <c r="F35" i="281"/>
  <c r="E31" i="10" s="1"/>
  <c r="F44" i="295"/>
  <c r="E45" i="10" s="1"/>
  <c r="F39" i="309"/>
  <c r="E59" i="10" s="1"/>
  <c r="F51" i="290"/>
  <c r="E40" i="10" s="1"/>
  <c r="F38" i="306"/>
  <c r="E56" i="10" s="1"/>
  <c r="E77" i="10"/>
  <c r="F38" i="313"/>
  <c r="E63" i="10" s="1"/>
  <c r="F38" i="315"/>
  <c r="E65" i="10" s="1"/>
  <c r="F34" i="288"/>
  <c r="E38" i="10" s="1"/>
  <c r="F38" i="314"/>
  <c r="E64" i="10" s="1"/>
  <c r="F46" i="280"/>
  <c r="E30" i="10" s="1"/>
  <c r="E78" i="10"/>
  <c r="F38" i="317"/>
  <c r="E67" i="10" s="1"/>
  <c r="F38" i="299"/>
  <c r="E49" i="10" s="1"/>
  <c r="F39" i="312"/>
  <c r="E62" i="10" s="1"/>
  <c r="F37" i="318"/>
  <c r="E68" i="10" s="1"/>
  <c r="E75" i="10"/>
  <c r="F52" i="322"/>
  <c r="E72" i="10" s="1"/>
  <c r="F38" i="285"/>
  <c r="E35" i="10" s="1"/>
  <c r="F38" i="289"/>
  <c r="E39" i="10" s="1"/>
  <c r="F38" i="301"/>
  <c r="E51" i="10" s="1"/>
  <c r="E32" i="278"/>
  <c r="F32" i="278" s="1"/>
  <c r="F44" i="278" s="1"/>
  <c r="E28" i="10" s="1"/>
  <c r="F54" i="14"/>
  <c r="F97" i="14" s="1"/>
  <c r="F36" i="14"/>
  <c r="E81" i="10" l="1"/>
  <c r="E82" i="10" s="1"/>
  <c r="F75" i="14"/>
  <c r="F76" i="14"/>
  <c r="F77" i="14"/>
  <c r="F78" i="14"/>
  <c r="F80" i="14"/>
  <c r="F73" i="14"/>
  <c r="F37" i="14"/>
  <c r="F35" i="14"/>
  <c r="F15" i="14"/>
  <c r="F17" i="14"/>
  <c r="F18" i="14"/>
  <c r="F24" i="14"/>
  <c r="F25" i="14"/>
  <c r="F26" i="14"/>
  <c r="E88" i="10" l="1"/>
  <c r="F30" i="14"/>
  <c r="F89" i="14"/>
  <c r="F99" i="14" s="1"/>
  <c r="F41" i="14"/>
  <c r="F96" i="14" s="1"/>
  <c r="E102" i="14" l="1"/>
  <c r="E103" i="14"/>
  <c r="E8" i="14" l="1"/>
  <c r="F8" i="14" s="1"/>
  <c r="E100" i="14"/>
  <c r="F102" i="14"/>
  <c r="F103" i="14"/>
  <c r="F95" i="14" l="1"/>
  <c r="F101" i="14" l="1"/>
</calcChain>
</file>

<file path=xl/sharedStrings.xml><?xml version="1.0" encoding="utf-8"?>
<sst xmlns="http://schemas.openxmlformats.org/spreadsheetml/2006/main" count="4214" uniqueCount="719">
  <si>
    <t>-</t>
  </si>
  <si>
    <t>EUR</t>
  </si>
  <si>
    <t>I.</t>
  </si>
  <si>
    <t>Poz.</t>
  </si>
  <si>
    <t>Naziv dela in materiala</t>
  </si>
  <si>
    <t>kol</t>
  </si>
  <si>
    <t>Cena (Eur)</t>
  </si>
  <si>
    <t>Skupaj (Eur)</t>
  </si>
  <si>
    <t>1.</t>
  </si>
  <si>
    <t>(dobava in montaža)</t>
  </si>
  <si>
    <t>kom</t>
  </si>
  <si>
    <t>m</t>
  </si>
  <si>
    <t>kpl</t>
  </si>
  <si>
    <t>STROŠKI ZAVAROVANJA OPREME MED IZVAJANJEM DEL IN PO IZVEDBI DEL V GARANCIJSKEM ROKU</t>
  </si>
  <si>
    <t>MERITVE ZAŠČITE PROTI UDARU ELEKTRIČNEGA TOKA, IZOLACIJSKE TRDNOSTI KABELSKIH VODNIKOV, GALVANSKIH POVEZAV KOVINSKIH MAS IN PONIKALNE UPORNOSTI STRELOVODNE OZEMLJITVE IN IZDAJA USTREZNE DOKUMENTACIJE V SKLADU S PREDPISI IN PROTOKOLI</t>
  </si>
  <si>
    <t>IZDELAVA PID</t>
  </si>
  <si>
    <t>S K U P A J (brez DDV)</t>
  </si>
  <si>
    <t>EM</t>
  </si>
  <si>
    <t>kos</t>
  </si>
  <si>
    <t>2.</t>
  </si>
  <si>
    <t>KABELSKI RAZVOD</t>
  </si>
  <si>
    <t>KABELSKI RAZVOD skupaj:</t>
  </si>
  <si>
    <t>3.</t>
  </si>
  <si>
    <t>OSTALI ELEKTROINSTALACIJSKI MATERIAL in DELA</t>
  </si>
  <si>
    <t>OSTALI MATERIAL in DELA skupaj:</t>
  </si>
  <si>
    <t>4.</t>
  </si>
  <si>
    <t>5.</t>
  </si>
  <si>
    <t>GRADBENA DELA</t>
  </si>
  <si>
    <t>Znesek (EUR)</t>
  </si>
  <si>
    <t>OBJEKT</t>
  </si>
  <si>
    <t>Št.</t>
  </si>
  <si>
    <t>REKAPITULACIJA  ELEKTRIČNE INŠTALACIJE</t>
  </si>
  <si>
    <t xml:space="preserve">ŠTEVILKA NAČRTA:  </t>
  </si>
  <si>
    <t xml:space="preserve">INVESTITOR:  </t>
  </si>
  <si>
    <t xml:space="preserve">OBJEKT:   </t>
  </si>
  <si>
    <t>POPIS GRADBENO-OBRTNIH DEL</t>
  </si>
  <si>
    <t xml:space="preserve"> </t>
  </si>
  <si>
    <t>PREDRAČUN ELEKTRIČNIH INŠTALACIJ IN OPREME</t>
  </si>
  <si>
    <t>PROJEKTANTSKI NADZOR</t>
  </si>
  <si>
    <t>h</t>
  </si>
  <si>
    <t>POSTAVITEV WiFi OMREŽJA
V STAREM MESTNEM JEDRU, CELJE</t>
  </si>
  <si>
    <t>MESTNA OBČINA CELJE
Trg celjskih knezov 19
3000 Celje</t>
  </si>
  <si>
    <t>5817/19</t>
  </si>
  <si>
    <t>AP01</t>
  </si>
  <si>
    <t>AP02</t>
  </si>
  <si>
    <t>AP03</t>
  </si>
  <si>
    <t>AP05</t>
  </si>
  <si>
    <t>AP07</t>
  </si>
  <si>
    <t>AP09</t>
  </si>
  <si>
    <t>AP11</t>
  </si>
  <si>
    <t>AP12</t>
  </si>
  <si>
    <t>AP13</t>
  </si>
  <si>
    <t>AP14</t>
  </si>
  <si>
    <t>AP16</t>
  </si>
  <si>
    <t>AP17</t>
  </si>
  <si>
    <t>AP18</t>
  </si>
  <si>
    <t>AP19</t>
  </si>
  <si>
    <t>AP20</t>
  </si>
  <si>
    <t>AP21</t>
  </si>
  <si>
    <t>AP22</t>
  </si>
  <si>
    <t>AP23</t>
  </si>
  <si>
    <t>AP24</t>
  </si>
  <si>
    <t>AP25</t>
  </si>
  <si>
    <t>AP26</t>
  </si>
  <si>
    <t>AP27</t>
  </si>
  <si>
    <t>AP28</t>
  </si>
  <si>
    <t>AP29</t>
  </si>
  <si>
    <t>AP30</t>
  </si>
  <si>
    <t>AP31</t>
  </si>
  <si>
    <t>AP32</t>
  </si>
  <si>
    <t>AP33</t>
  </si>
  <si>
    <t>AP34</t>
  </si>
  <si>
    <t>AP35</t>
  </si>
  <si>
    <t>AP37</t>
  </si>
  <si>
    <t>AP40</t>
  </si>
  <si>
    <t>AP41</t>
  </si>
  <si>
    <t>AP42</t>
  </si>
  <si>
    <t>AP44</t>
  </si>
  <si>
    <t>AP45</t>
  </si>
  <si>
    <t>AP46</t>
  </si>
  <si>
    <t>AP47</t>
  </si>
  <si>
    <t>AP48</t>
  </si>
  <si>
    <t>AP49</t>
  </si>
  <si>
    <t>AP50</t>
  </si>
  <si>
    <t>AP51</t>
  </si>
  <si>
    <t>AP53</t>
  </si>
  <si>
    <t>AP56</t>
  </si>
  <si>
    <t>AP57</t>
  </si>
  <si>
    <t>AP58</t>
  </si>
  <si>
    <t>AP59</t>
  </si>
  <si>
    <t>AP60</t>
  </si>
  <si>
    <t>AP61</t>
  </si>
  <si>
    <t>AP62</t>
  </si>
  <si>
    <t>Gradbena dela</t>
  </si>
  <si>
    <t>1.1</t>
  </si>
  <si>
    <t>Zakoličba trase izkopa, zakoličba križanja z ostalimi komunalnimi vodi</t>
  </si>
  <si>
    <t>tm</t>
  </si>
  <si>
    <t>1.2</t>
  </si>
  <si>
    <t>Izrez asfaltne površine širine 40cm, odstranitev in odvod na deponijo</t>
  </si>
  <si>
    <t>Izkop in zasutje jarka 40/80cm za položitev rdeče rebraste zaščitne cevi fi 110mm</t>
  </si>
  <si>
    <t>1.3</t>
  </si>
  <si>
    <t>1.4</t>
  </si>
  <si>
    <t>1.5</t>
  </si>
  <si>
    <t>1.6</t>
  </si>
  <si>
    <t>Dobava in polaganje zaščitne DWP cevi fi 110mm komplet s spojkami</t>
  </si>
  <si>
    <t>Asfaltiranje površine širine 40cm z grobim in finim asfaltom</t>
  </si>
  <si>
    <t>Izkop jame za postavitev kabelskega jaška dim. fi 400m globine do 80cm</t>
  </si>
  <si>
    <t>Izdelava kabelskega jaška iz betonske cevi fi 400mm, komplet z podložnim betonom in betonom za obbetoniranje ter litoželeznim povoznim jaškom dim. 400x400mm za vgradnjo kamna in oznako EKK</t>
  </si>
  <si>
    <t>1.7</t>
  </si>
  <si>
    <t>1.8</t>
  </si>
  <si>
    <t>1.9</t>
  </si>
  <si>
    <t>1.10</t>
  </si>
  <si>
    <t>1.11</t>
  </si>
  <si>
    <t>Gradbena dela skupaj:</t>
  </si>
  <si>
    <t>kabel NYY-J 3 x 4mm2</t>
  </si>
  <si>
    <t>kabel NYY-J 3 x 2.5mm2</t>
  </si>
  <si>
    <r>
      <t xml:space="preserve">Omarica zidna z baterijami in regulatorjem 
</t>
    </r>
    <r>
      <rPr>
        <sz val="10"/>
        <rFont val="Arial"/>
        <family val="2"/>
        <charset val="238"/>
      </rPr>
      <t>(napajanje 24h, polnjenje iz CR omrežja, zidna varianta)</t>
    </r>
  </si>
  <si>
    <t>Zidna kovinska omarica dim 400x500x210mm (VxŠxG) komplet z zidnimi nosilci</t>
  </si>
  <si>
    <t>Regulator napetosti 9-36/24VDC</t>
  </si>
  <si>
    <t>svetilka fi22mm bela 24V LED  (sig. delovanja)</t>
  </si>
  <si>
    <t>sponke, vezne žice, term. izolacija, priklopi</t>
  </si>
  <si>
    <t>montaža (z avtokošaro)</t>
  </si>
  <si>
    <t>Omarica zidna skupaj :</t>
  </si>
  <si>
    <t>Prostostoječa PVC omarica s temeljem POL 2 PS dim. 450x600x190mm</t>
  </si>
  <si>
    <t>podnožje za cevno varovalko z vložkom</t>
  </si>
  <si>
    <t>Omarica prostostoječa skupaj :</t>
  </si>
  <si>
    <r>
      <t xml:space="preserve">Omarica prostostoječa z baterijami in regulatorjem 
</t>
    </r>
    <r>
      <rPr>
        <sz val="10"/>
        <rFont val="Arial"/>
        <family val="2"/>
        <charset val="238"/>
      </rPr>
      <t>(napajanje 24h, polnjenje iz CR omrežja, stoječa)</t>
    </r>
  </si>
  <si>
    <t>Izkop jame za postavitev montažnega PVC temelja 500x320x800mm komplet z obbetoniranjem in zasipom</t>
  </si>
  <si>
    <t>1.12</t>
  </si>
  <si>
    <t>Izdelava preboja za kabel skozi steno na objektu deb. do 30cm</t>
  </si>
  <si>
    <t xml:space="preserve">Uporaba avtokošare </t>
  </si>
  <si>
    <t>REKAPITULACIJA WIFI TOČKE</t>
  </si>
  <si>
    <t>Priklop napajalnega kabla v obstoječi dozi objekta</t>
  </si>
  <si>
    <t>Vgradnja varovalnega elementa B10A/1 v obstoječi razdelilnik, komplet z ožičenjem in priključno sponko</t>
  </si>
  <si>
    <t>Dobava in polaganje zaščitne DWP cevi fi 75mm komplet s spojkami</t>
  </si>
  <si>
    <t>Cev kovinska fi 25mm dolžine 2.5m z nosilci za na zid, obarvana v barvi fasade</t>
  </si>
  <si>
    <t>Določitev mesta priklopa v objektu v sodolevanju z lastnikom</t>
  </si>
  <si>
    <t>Obbetoniranje zaščitne cevi fi 75/110mm</t>
  </si>
  <si>
    <t xml:space="preserve">Izdelava preboja v obstoječi jašek EKK s cevjo </t>
  </si>
  <si>
    <t>montaža</t>
  </si>
  <si>
    <t>razvodna doza s sponkami in uvodnicami (4x) IP66</t>
  </si>
  <si>
    <t>1.13</t>
  </si>
  <si>
    <t>1.14</t>
  </si>
  <si>
    <t>1.15</t>
  </si>
  <si>
    <t>1.16</t>
  </si>
  <si>
    <t>1.17</t>
  </si>
  <si>
    <t>POSTAVITEV WiFi TOČK</t>
  </si>
  <si>
    <t>2.1</t>
  </si>
  <si>
    <t>2.2</t>
  </si>
  <si>
    <t>5.1</t>
  </si>
  <si>
    <t>5.2</t>
  </si>
  <si>
    <t>5.3</t>
  </si>
  <si>
    <t>5.4</t>
  </si>
  <si>
    <t>5.5</t>
  </si>
  <si>
    <t>5.6</t>
  </si>
  <si>
    <t>5.7</t>
  </si>
  <si>
    <t>2.3</t>
  </si>
  <si>
    <t>Ciklična Aku baterija AGM tip 12V, 55Ah  1200cik.</t>
  </si>
  <si>
    <t xml:space="preserve">Ciklična Aku baterija AGM tip 12V, 55Ah  1200cik. </t>
  </si>
  <si>
    <t>2.4</t>
  </si>
  <si>
    <t>žica P/Fy 4 mm2</t>
  </si>
  <si>
    <t>Polnilnik akumulatorjev 24V/10A, z avt. polnjenjem</t>
  </si>
  <si>
    <t>POSTAVITEV WiFi TOČK AP01 - Stanetova 31 – Intesa San Paolo banka</t>
  </si>
  <si>
    <t>POSTAVITEV WiFi TOČK AP02 - Mariborska 2 – MCC Hostel</t>
  </si>
  <si>
    <t>POSTAVITEV WiFi TOČK AP05 - Stanetova ulica 17 – Kavarna Metropol</t>
  </si>
  <si>
    <t>POSTAVITEV WiFi TOČK AP07 - Stanetova ulica 13 – Lekarna</t>
  </si>
  <si>
    <t>POSTAVITEV WiFi TOČK AP12 - Vodnikova ulica 4</t>
  </si>
  <si>
    <t>POSTAVITEV WiFi TOČK AP16 - Gledališki trg 2</t>
  </si>
  <si>
    <t>POSTAVITEV WiFi TOČK AP18 - Parkirišče pod gradom</t>
  </si>
  <si>
    <t>POSTAVITEV WiFi TOČK AP19 - Trubarjeva ulica</t>
  </si>
  <si>
    <t>POSTAVITEV WiFi TOČK AP21 - Jurčičeva ulica</t>
  </si>
  <si>
    <t>POSTAVITEV WiFi TOČK AP23 - Stanetova ulica 11</t>
  </si>
  <si>
    <t>POSTAVITEV WiFi TOČK AP24 - Stanetova ulica 3 – Mladinska knjiga</t>
  </si>
  <si>
    <t>POSTAVITEV WiFi TOČK AP25 - Prešernova ulica 7</t>
  </si>
  <si>
    <t>POSTAVITEV WiFi TOČK AP26 - Glavni trg 18</t>
  </si>
  <si>
    <t>POSTAVITEV WiFi TOČK AP27 - Glavni trg 9</t>
  </si>
  <si>
    <t>POSTAVITEV WiFi TOČK AP28 - Glavni trg 11</t>
  </si>
  <si>
    <t>POSTAVITEV WiFi TOČK AP29 - Gosposka ulica 3</t>
  </si>
  <si>
    <t>POSTAVITEV WiFi TOČK AP31 - Trg celjskih knezov 9</t>
  </si>
  <si>
    <t>POSTAVITEV WiFi TOČK AP32 - Trg celjskih knezov 9</t>
  </si>
  <si>
    <t>POSTAVITEV WiFi TOČK AP33 - Trg celjskih knezov 8</t>
  </si>
  <si>
    <t>POSTAVITEV WiFi TOČK AP34 - Muzejski trg 2</t>
  </si>
  <si>
    <t>POSTAVITEV WiFi TOČK AP37 - Muzejski trg 1a</t>
  </si>
  <si>
    <t>POSTAVITEV WiFi TOČK AP40 - Razlagova ulica 14</t>
  </si>
  <si>
    <t>POSTAVITEV WiFi TOČK AP41 - Prešernova 27</t>
  </si>
  <si>
    <t>POSTAVITEV WiFi TOČK AP44 - Prešernova ulica 16</t>
  </si>
  <si>
    <t>POSTAVITEV WiFi TOČK AP46 - Tržnica Linhartova 6</t>
  </si>
  <si>
    <t>POSTAVITEV WiFi TOČK AP49 - Prešernova ulica 3</t>
  </si>
  <si>
    <t>POSTAVITEV WiFi TOČK AP53 - Krekov trg 1</t>
  </si>
  <si>
    <t>2.5</t>
  </si>
  <si>
    <t>Vodnik FTP Cat.6 4x2xAWG24</t>
  </si>
  <si>
    <t>priključna doza s sponkami in uvodnicami IP66 GW44210 380x300x120mm, z vgrajeno vtičnico 230V 16A, šuko za na letev s sponko Pe</t>
  </si>
  <si>
    <t>5.8</t>
  </si>
  <si>
    <t>Demontaža obstoječe opreme WiFi točke in dostava na dogovorjeno mesto</t>
  </si>
  <si>
    <t>5.9</t>
  </si>
  <si>
    <t>5.10</t>
  </si>
  <si>
    <t>1.18</t>
  </si>
  <si>
    <t>Izdelava utorov v fugah kamenega zida polaganje zaščitne cevi s kablom in povrnitev v prejšnje stanje (dela pod nadzorom  ZVKD)</t>
  </si>
  <si>
    <t>POSTAVITEV WiFi TOČK AP54 - Gledališka ulica 7</t>
  </si>
  <si>
    <t>POSTAVITEV WiFi TOČK AP03 - Miklošičeva ul. 1a – Mlinar</t>
  </si>
  <si>
    <t>POSTAVITEV WiFi TOČK AP09 - Cankarjeva ulica 7</t>
  </si>
  <si>
    <t>POSTAVITEV WiFi TOČK AP11 - Cankarjeva ulica 13</t>
  </si>
  <si>
    <t>POSTAVITEV WiFi TOČK AP13 - Vodnikova ulica 4 - Telovadnica</t>
  </si>
  <si>
    <t>POSTAVITEV WiFi TOČK AP14 - Vodnikova ulica 10</t>
  </si>
  <si>
    <t>POSTAVITEV WiFi TOČK AP20 - Park - Trg sobode</t>
  </si>
  <si>
    <t>POSTAVITEV WiFi TOČK AP22 - Ljubljanska cesta 1</t>
  </si>
  <si>
    <t>POSTAVITEV WiFi TOČK AP30 - Gosposka ulica 10</t>
  </si>
  <si>
    <t>POSTAVITEV WiFi TOČK AP35 - Muzejski trg 1 - knjižnica ob kavarni</t>
  </si>
  <si>
    <t>POSTAVITEV WiFi TOČK AP42 - Prešernova 17</t>
  </si>
  <si>
    <t>POSTAVITEV WiFi TOČK AP47 - Gubčeva 1 -Tehnopark</t>
  </si>
  <si>
    <t>POSTAVITEV WiFi TOČK AP50 - Krekov trg 3 - Celjski dom</t>
  </si>
  <si>
    <t>Postavitev WiFI točk</t>
  </si>
  <si>
    <t>II.</t>
  </si>
  <si>
    <t>III.</t>
  </si>
  <si>
    <t>IV.</t>
  </si>
  <si>
    <t>V.</t>
  </si>
  <si>
    <t>VI.</t>
  </si>
  <si>
    <t>NEPREDVIDENA DELA poz. 1- 51 10%</t>
  </si>
  <si>
    <t>5.11</t>
  </si>
  <si>
    <t>Dodatna kotna konzola za montažo konzole AP točke iz iz stranske fasade, kovinska barvana na RAL barvo fasade</t>
  </si>
  <si>
    <t>Izkop in izdelava preboja v temelj kandelabra z uvodom cevi, kabla za napajanje in komuniakcijskega kabla</t>
  </si>
  <si>
    <t>Uporaba obstoječih kabelskih jaškov, odpiranje pokrovov, pregled prehodnost obstoječih cevi, zavarovanje gradbišča nad jaški</t>
  </si>
  <si>
    <t>Vgradnja napajalnika in komunikacijske opreme v obstoječi razdelilnik</t>
  </si>
  <si>
    <t>5.12</t>
  </si>
  <si>
    <t>Aruba Central AP Advanced 3yr Sub E-STU</t>
  </si>
  <si>
    <t>Q9Y64AAE</t>
  </si>
  <si>
    <t>288.0</t>
  </si>
  <si>
    <t>Licence Tehnopark</t>
  </si>
  <si>
    <t>287.0</t>
  </si>
  <si>
    <t>Licence Staro mestno jedro</t>
  </si>
  <si>
    <t>Aruba Central 62xx/29xx Switch Foundation 3y Sub E-STU</t>
  </si>
  <si>
    <t>Q9Y74AAE</t>
  </si>
  <si>
    <t>286.0</t>
  </si>
  <si>
    <t>285.0</t>
  </si>
  <si>
    <t>Licence Stari grad</t>
  </si>
  <si>
    <t>PC-AC-EC Continental European/Schuko AC Power Cord</t>
  </si>
  <si>
    <t>JW118A</t>
  </si>
  <si>
    <t>284.0</t>
  </si>
  <si>
    <t>AP-270-MNT-H2 AP-270 Series Access Flush Wall or Ceiling Mount</t>
  </si>
  <si>
    <t>JW055A</t>
  </si>
  <si>
    <t>283.0</t>
  </si>
  <si>
    <t>Aruba 3Y FC NBD Exch HW PD-9001GOMidspan SVC  [for JW701A]</t>
  </si>
  <si>
    <t>H6RZ9E</t>
  </si>
  <si>
    <t>282.0</t>
  </si>
  <si>
    <t>PD-9001GO-INTL 30W 802.3at PoE+ 10/100/1000 Outdoor Surge Prot Intl Power Cord Injector</t>
  </si>
  <si>
    <t>JW701A</t>
  </si>
  <si>
    <t>281.0</t>
  </si>
  <si>
    <t>Aruba 3Y FC NBD Exch HW AP-577 SVC  [for R4H22A]</t>
  </si>
  <si>
    <t>HM1K3E</t>
  </si>
  <si>
    <t>280.0</t>
  </si>
  <si>
    <t>Aruba AP-577 (RW) Outdoor 11ax AP</t>
  </si>
  <si>
    <t>R4H22A</t>
  </si>
  <si>
    <t>279.0</t>
  </si>
  <si>
    <t>278.0</t>
  </si>
  <si>
    <t>AP-270-MNT-V2 AP-270 Series Outdoor Pole/Wall Short Mount Kit</t>
  </si>
  <si>
    <t>JW053A</t>
  </si>
  <si>
    <t>277.0</t>
  </si>
  <si>
    <t>AP-POE-ATSR 1P SR 802.3at 30W Midspan</t>
  </si>
  <si>
    <t>R6P67A</t>
  </si>
  <si>
    <t>276.0</t>
  </si>
  <si>
    <t>Aruba 3Y FC NBD Exch HW AP-575 SVC  [for R4H17A]</t>
  </si>
  <si>
    <t>HM1B5E</t>
  </si>
  <si>
    <t>275.0</t>
  </si>
  <si>
    <t>Aruba AP-575 (RW) Outdoor 11ax AP</t>
  </si>
  <si>
    <t>R4H17A</t>
  </si>
  <si>
    <t>274.0</t>
  </si>
  <si>
    <t>273.0</t>
  </si>
  <si>
    <t>272.0</t>
  </si>
  <si>
    <t>271.0</t>
  </si>
  <si>
    <t>270.0</t>
  </si>
  <si>
    <t>269.0</t>
  </si>
  <si>
    <t>ANT-2x2-2005 Pair 2.4GHz 5dBi Omni N-type Direct Mount Outdoor Antennas</t>
  </si>
  <si>
    <t>JW023A</t>
  </si>
  <si>
    <t>268.0</t>
  </si>
  <si>
    <t>ANT-4x4-D100 4x4 2.4/5G 5dBi Panel</t>
  </si>
  <si>
    <t>Q8N50A</t>
  </si>
  <si>
    <t>267.0</t>
  </si>
  <si>
    <t>266.0</t>
  </si>
  <si>
    <t>AP-LAR-1 Nm to Nf Outdoor DC to 6 GHz In-line Coaxial Lightning Arrestor</t>
  </si>
  <si>
    <t>JW061A</t>
  </si>
  <si>
    <t>265.0</t>
  </si>
  <si>
    <t>264.0</t>
  </si>
  <si>
    <t>263.0</t>
  </si>
  <si>
    <t>262.0</t>
  </si>
  <si>
    <t>Aruba 3Y FC NBD Exch HW AP-574 SVC  [for R4H12A]</t>
  </si>
  <si>
    <t>HS5U5E</t>
  </si>
  <si>
    <t>261.0</t>
  </si>
  <si>
    <t>Aruba AP-574 (RW) Outdoor 11ax AP</t>
  </si>
  <si>
    <t>R4H12A</t>
  </si>
  <si>
    <t>260.0</t>
  </si>
  <si>
    <t>259.0</t>
  </si>
  <si>
    <t>258.0</t>
  </si>
  <si>
    <t>257.0</t>
  </si>
  <si>
    <t>256.0</t>
  </si>
  <si>
    <t>255.0</t>
  </si>
  <si>
    <t>254.0</t>
  </si>
  <si>
    <t>253.0</t>
  </si>
  <si>
    <t>252.0</t>
  </si>
  <si>
    <t>251.0</t>
  </si>
  <si>
    <t>250.0</t>
  </si>
  <si>
    <t>249.0</t>
  </si>
  <si>
    <t>248.0</t>
  </si>
  <si>
    <t>247.0</t>
  </si>
  <si>
    <t>246.0</t>
  </si>
  <si>
    <t>245.0</t>
  </si>
  <si>
    <t>244.0</t>
  </si>
  <si>
    <t>243.0</t>
  </si>
  <si>
    <t>242.0</t>
  </si>
  <si>
    <t>AP-270-MNT-V1 AP-270 Series Outdoor Pole/Wall Long Mount Kit</t>
  </si>
  <si>
    <t>JW052A</t>
  </si>
  <si>
    <t>241.0</t>
  </si>
  <si>
    <t>240.0</t>
  </si>
  <si>
    <t>239.0</t>
  </si>
  <si>
    <t>238.0</t>
  </si>
  <si>
    <t>237.0</t>
  </si>
  <si>
    <t>236.0</t>
  </si>
  <si>
    <t>235.0</t>
  </si>
  <si>
    <t>234.0</t>
  </si>
  <si>
    <t>233.0</t>
  </si>
  <si>
    <t>232.0</t>
  </si>
  <si>
    <t>231.0</t>
  </si>
  <si>
    <t>230.0</t>
  </si>
  <si>
    <t>229.0</t>
  </si>
  <si>
    <t>228.0</t>
  </si>
  <si>
    <t>227.0</t>
  </si>
  <si>
    <t>226.0</t>
  </si>
  <si>
    <t>225.0</t>
  </si>
  <si>
    <t>224.0</t>
  </si>
  <si>
    <t>223.0</t>
  </si>
  <si>
    <t>222.0</t>
  </si>
  <si>
    <t>221.0</t>
  </si>
  <si>
    <t>220.0</t>
  </si>
  <si>
    <t>219.0</t>
  </si>
  <si>
    <t>218.0</t>
  </si>
  <si>
    <t>217.0</t>
  </si>
  <si>
    <t>216.0</t>
  </si>
  <si>
    <t>215.0</t>
  </si>
  <si>
    <t>214.0</t>
  </si>
  <si>
    <t>213.0</t>
  </si>
  <si>
    <t>212.0</t>
  </si>
  <si>
    <t>211.0</t>
  </si>
  <si>
    <t>210.0</t>
  </si>
  <si>
    <t>209.0</t>
  </si>
  <si>
    <t>208.0</t>
  </si>
  <si>
    <t>207.0</t>
  </si>
  <si>
    <t>206.0</t>
  </si>
  <si>
    <t>205.0</t>
  </si>
  <si>
    <t>204.0</t>
  </si>
  <si>
    <t>203.0</t>
  </si>
  <si>
    <t>202.0</t>
  </si>
  <si>
    <t>201.0</t>
  </si>
  <si>
    <t>200.0</t>
  </si>
  <si>
    <t>199.0</t>
  </si>
  <si>
    <t>198.0</t>
  </si>
  <si>
    <t>197.0</t>
  </si>
  <si>
    <t>196.0</t>
  </si>
  <si>
    <t>195.0</t>
  </si>
  <si>
    <t>194.0</t>
  </si>
  <si>
    <t>193.0</t>
  </si>
  <si>
    <t>192.0</t>
  </si>
  <si>
    <t>191.0</t>
  </si>
  <si>
    <t>190.0</t>
  </si>
  <si>
    <t>189.0</t>
  </si>
  <si>
    <t>188.0</t>
  </si>
  <si>
    <t>187.0</t>
  </si>
  <si>
    <t>186.0</t>
  </si>
  <si>
    <t>185.0</t>
  </si>
  <si>
    <t>184.0</t>
  </si>
  <si>
    <t>183.0</t>
  </si>
  <si>
    <t>182.0</t>
  </si>
  <si>
    <t>181.0</t>
  </si>
  <si>
    <t>180.0</t>
  </si>
  <si>
    <t>179.0</t>
  </si>
  <si>
    <t>178.0</t>
  </si>
  <si>
    <t>177.0</t>
  </si>
  <si>
    <t>176.0</t>
  </si>
  <si>
    <t>175.0</t>
  </si>
  <si>
    <t>174.0</t>
  </si>
  <si>
    <t>173.0</t>
  </si>
  <si>
    <t>172.0</t>
  </si>
  <si>
    <t>171.0</t>
  </si>
  <si>
    <t>170.0</t>
  </si>
  <si>
    <t>169.0</t>
  </si>
  <si>
    <t>168.0</t>
  </si>
  <si>
    <t>167.0</t>
  </si>
  <si>
    <t>166.0</t>
  </si>
  <si>
    <t>165.0</t>
  </si>
  <si>
    <t>164.0</t>
  </si>
  <si>
    <t>163.0</t>
  </si>
  <si>
    <t>162.0</t>
  </si>
  <si>
    <t>161.0</t>
  </si>
  <si>
    <t>160.0</t>
  </si>
  <si>
    <t>159.0</t>
  </si>
  <si>
    <t>158.0</t>
  </si>
  <si>
    <t>157.0</t>
  </si>
  <si>
    <t>156.0</t>
  </si>
  <si>
    <t>155.0</t>
  </si>
  <si>
    <t>154.0</t>
  </si>
  <si>
    <t>153.0</t>
  </si>
  <si>
    <t>152.0</t>
  </si>
  <si>
    <t>151.0</t>
  </si>
  <si>
    <t>150.0</t>
  </si>
  <si>
    <t>149.0</t>
  </si>
  <si>
    <t>148.0</t>
  </si>
  <si>
    <t>147.0</t>
  </si>
  <si>
    <t>146.0</t>
  </si>
  <si>
    <t>145.0</t>
  </si>
  <si>
    <t>144.0</t>
  </si>
  <si>
    <t>143.0</t>
  </si>
  <si>
    <t>142.0</t>
  </si>
  <si>
    <t>141.0</t>
  </si>
  <si>
    <t>140.0</t>
  </si>
  <si>
    <t>139.0</t>
  </si>
  <si>
    <t>138.0</t>
  </si>
  <si>
    <t>137.0</t>
  </si>
  <si>
    <t>136.0</t>
  </si>
  <si>
    <t>135.0</t>
  </si>
  <si>
    <t>134.0</t>
  </si>
  <si>
    <t>133.0</t>
  </si>
  <si>
    <t>132.0</t>
  </si>
  <si>
    <t>131.0</t>
  </si>
  <si>
    <t>130.0</t>
  </si>
  <si>
    <t>129.0</t>
  </si>
  <si>
    <t>128.0</t>
  </si>
  <si>
    <t>127.0</t>
  </si>
  <si>
    <t>126.0</t>
  </si>
  <si>
    <t>125.0</t>
  </si>
  <si>
    <t>124.0</t>
  </si>
  <si>
    <t>123.0</t>
  </si>
  <si>
    <t>122.0</t>
  </si>
  <si>
    <t>121.0</t>
  </si>
  <si>
    <t>120.0</t>
  </si>
  <si>
    <t>119.0</t>
  </si>
  <si>
    <t>118.0</t>
  </si>
  <si>
    <t>117.0</t>
  </si>
  <si>
    <t>116.0</t>
  </si>
  <si>
    <t>115.0</t>
  </si>
  <si>
    <t>114.0</t>
  </si>
  <si>
    <t>113.0</t>
  </si>
  <si>
    <t>112.0</t>
  </si>
  <si>
    <t>111.0</t>
  </si>
  <si>
    <t>110.0</t>
  </si>
  <si>
    <t>109.0</t>
  </si>
  <si>
    <t>108.0</t>
  </si>
  <si>
    <t>107.0</t>
  </si>
  <si>
    <t>106.0</t>
  </si>
  <si>
    <t>105.0</t>
  </si>
  <si>
    <t>104.0</t>
  </si>
  <si>
    <t>103.0</t>
  </si>
  <si>
    <t>102.0</t>
  </si>
  <si>
    <t>101.0</t>
  </si>
  <si>
    <t>100.0</t>
  </si>
  <si>
    <t>99.0</t>
  </si>
  <si>
    <t>98.0</t>
  </si>
  <si>
    <t>97.0</t>
  </si>
  <si>
    <t>96.0</t>
  </si>
  <si>
    <t>95.0</t>
  </si>
  <si>
    <t>94.0</t>
  </si>
  <si>
    <t>93.0</t>
  </si>
  <si>
    <t>92.0</t>
  </si>
  <si>
    <t>91.0</t>
  </si>
  <si>
    <t>90.0</t>
  </si>
  <si>
    <t>89.0</t>
  </si>
  <si>
    <t>88.0</t>
  </si>
  <si>
    <t>87.0</t>
  </si>
  <si>
    <t>86.0</t>
  </si>
  <si>
    <t>Aruba 3Y FC NBD Exch HW PD-9001GOMidspan SVC  [for JW630A]</t>
  </si>
  <si>
    <t>85.0</t>
  </si>
  <si>
    <t>PD-9001GO-DC 30W 802.3at PoE+ 10/100/1000 12-24V DC in Outdoor Surge Prot Midspan Injector</t>
  </si>
  <si>
    <t>JW630A</t>
  </si>
  <si>
    <t>84.0</t>
  </si>
  <si>
    <t>83.0</t>
  </si>
  <si>
    <t>82.0</t>
  </si>
  <si>
    <t>81.0</t>
  </si>
  <si>
    <t>80.0</t>
  </si>
  <si>
    <t>79.0</t>
  </si>
  <si>
    <t>78.0</t>
  </si>
  <si>
    <t>77.0</t>
  </si>
  <si>
    <t>76.0</t>
  </si>
  <si>
    <t>75.0</t>
  </si>
  <si>
    <t>74.0</t>
  </si>
  <si>
    <t>73.0</t>
  </si>
  <si>
    <t>72.0</t>
  </si>
  <si>
    <t>71.0</t>
  </si>
  <si>
    <t>70.0</t>
  </si>
  <si>
    <t>69.0</t>
  </si>
  <si>
    <t>68.0</t>
  </si>
  <si>
    <t>67.0</t>
  </si>
  <si>
    <t>66.0</t>
  </si>
  <si>
    <t>65.0</t>
  </si>
  <si>
    <t>64.0</t>
  </si>
  <si>
    <t>63.0</t>
  </si>
  <si>
    <t>62.0</t>
  </si>
  <si>
    <t>61.0</t>
  </si>
  <si>
    <t>60.0</t>
  </si>
  <si>
    <t>59.0</t>
  </si>
  <si>
    <t>58.0</t>
  </si>
  <si>
    <t>57.0</t>
  </si>
  <si>
    <t>56.0</t>
  </si>
  <si>
    <t>55.0</t>
  </si>
  <si>
    <t>54.0</t>
  </si>
  <si>
    <t>53.0</t>
  </si>
  <si>
    <t>52.0</t>
  </si>
  <si>
    <t>51.0</t>
  </si>
  <si>
    <t>50.0</t>
  </si>
  <si>
    <t>49.0</t>
  </si>
  <si>
    <t>48.0</t>
  </si>
  <si>
    <t>47.0</t>
  </si>
  <si>
    <t>46.0</t>
  </si>
  <si>
    <t>45.0</t>
  </si>
  <si>
    <t>44.0</t>
  </si>
  <si>
    <t>43.0</t>
  </si>
  <si>
    <t>42.0</t>
  </si>
  <si>
    <t>41.0</t>
  </si>
  <si>
    <t>40.0</t>
  </si>
  <si>
    <t>39.0</t>
  </si>
  <si>
    <t>38.0</t>
  </si>
  <si>
    <t>37.0</t>
  </si>
  <si>
    <t>36.0</t>
  </si>
  <si>
    <t>35.0</t>
  </si>
  <si>
    <t>34.0</t>
  </si>
  <si>
    <t>33.0</t>
  </si>
  <si>
    <t>32.0</t>
  </si>
  <si>
    <t>31.0</t>
  </si>
  <si>
    <t>30.0</t>
  </si>
  <si>
    <t>29.0</t>
  </si>
  <si>
    <t>28.0</t>
  </si>
  <si>
    <t>27.0</t>
  </si>
  <si>
    <t>26.0</t>
  </si>
  <si>
    <t>25.0</t>
  </si>
  <si>
    <t>24.0</t>
  </si>
  <si>
    <t>23.0</t>
  </si>
  <si>
    <t>22.0</t>
  </si>
  <si>
    <t>21.0</t>
  </si>
  <si>
    <t>20.0</t>
  </si>
  <si>
    <t>19.0</t>
  </si>
  <si>
    <t>18.0</t>
  </si>
  <si>
    <t>17.0</t>
  </si>
  <si>
    <t>16.0</t>
  </si>
  <si>
    <t>15.0</t>
  </si>
  <si>
    <t>14.0</t>
  </si>
  <si>
    <t>13.0</t>
  </si>
  <si>
    <t>12.0</t>
  </si>
  <si>
    <t>11.0</t>
  </si>
  <si>
    <t>10.0</t>
  </si>
  <si>
    <t>9.0</t>
  </si>
  <si>
    <t>8.0</t>
  </si>
  <si>
    <t>7.0</t>
  </si>
  <si>
    <t>6.0</t>
  </si>
  <si>
    <t>5.0</t>
  </si>
  <si>
    <t>4.0</t>
  </si>
  <si>
    <t>3.0</t>
  </si>
  <si>
    <t>2.0</t>
  </si>
  <si>
    <t>1.0</t>
  </si>
  <si>
    <t>količina</t>
  </si>
  <si>
    <t>Cena/e</t>
  </si>
  <si>
    <t>WiFi oprema  po AP točkah</t>
  </si>
  <si>
    <t>Opis</t>
  </si>
  <si>
    <t>Skupaj</t>
  </si>
  <si>
    <t>Vse skupaj :</t>
  </si>
  <si>
    <t>VII.</t>
  </si>
  <si>
    <t>POSTAVITEV WiFi TOČK AP51 - Krekov trg 3 - Na drogu</t>
  </si>
  <si>
    <t>Barvanje naprave AP-575 s konzolo na barvo potrjeno s strani naročnika (barva fasade),(razstavitev naprave, priprava na barvanje, zaščitna tehničnih nalepl, signalk in uvodov, ponovna sestava naprave)</t>
  </si>
  <si>
    <t>Celje, januar 2022</t>
  </si>
  <si>
    <t>5.13</t>
  </si>
  <si>
    <t xml:space="preserve">Samo montaža nosilca AP točke na zid </t>
  </si>
  <si>
    <t>Samo montaža nosilca AP točke na kandelaber</t>
  </si>
  <si>
    <t>Cev trda zaščitna komplet s skobami in spojnicami 16-23mm, (zunanje položene inštalacije barvana na barvo fasade)</t>
  </si>
  <si>
    <t>Omarica zidna z baterijami in regulatorjem 
(napajanje 24h, polnjenje iz CR omrežja, zidna varianta)</t>
  </si>
  <si>
    <t>Omarica prostostoječa z baterijami in regulatorjem 
(napajanje 24h, polnjenje iz CR omrežja, stoječa)</t>
  </si>
  <si>
    <t>SKUPAJ AP01 (EUR)</t>
  </si>
  <si>
    <t>SKUPAJ AP02 (EUR)</t>
  </si>
  <si>
    <t>SKUPAJ AP03 (EUR)</t>
  </si>
  <si>
    <t>SKUPAJ AP05 (EUR)</t>
  </si>
  <si>
    <t>SKUPAJ AP07 (EUR)</t>
  </si>
  <si>
    <t>SKUPAJ AP09 (EUR)</t>
  </si>
  <si>
    <t>SKUPAJ AP11 (EUR)</t>
  </si>
  <si>
    <t>SKUPAJ AP12 (EUR)</t>
  </si>
  <si>
    <t>SKUPAJ AP13 (EUR)</t>
  </si>
  <si>
    <t>SKUPAJ AP14 (EUR)</t>
  </si>
  <si>
    <t>SKUPAJ AP16 (EUR)</t>
  </si>
  <si>
    <t>SKUPAJ AP17 (EUR)</t>
  </si>
  <si>
    <t>SKUPAJ AP18 (EUR)</t>
  </si>
  <si>
    <t>SKUPAJ AP19 (EUR)</t>
  </si>
  <si>
    <t>SKUPAJ AP20 (EUR)</t>
  </si>
  <si>
    <t>SKUPAJ AP21 (EUR)</t>
  </si>
  <si>
    <t>SKUPAJ AP22 (EUR)</t>
  </si>
  <si>
    <t>SKUPAJ AP23 (EUR)</t>
  </si>
  <si>
    <t>SKUPAJ AP24 (EUR)</t>
  </si>
  <si>
    <t>SKUPAJ AP25 (EUR)</t>
  </si>
  <si>
    <t>SKUPAJ AP26 (EUR)</t>
  </si>
  <si>
    <t>SKUPAJ AP27 (EUR)</t>
  </si>
  <si>
    <t>SKUPAJ AP28 (EUR)</t>
  </si>
  <si>
    <t>SKUPAJ AP29 (EUR)</t>
  </si>
  <si>
    <t>SKUPAJ AP30 (EUR)</t>
  </si>
  <si>
    <t>SKUPAJ AP31 (EUR)</t>
  </si>
  <si>
    <t>SKUPAJ AP32 (EUR)</t>
  </si>
  <si>
    <t>SKUPAJ AP33 (EUR)</t>
  </si>
  <si>
    <t>SKUPAJ AP34 (EUR)</t>
  </si>
  <si>
    <t>SKUPAJ AP35 (EUR)</t>
  </si>
  <si>
    <t>SKUPAJ AP37 (EUR)</t>
  </si>
  <si>
    <t>SKUPAJ AP40 (EUR)</t>
  </si>
  <si>
    <t>SKUPAJ AP41 (EUR)</t>
  </si>
  <si>
    <t>SKUPAJ AP42 (EUR)</t>
  </si>
  <si>
    <t>SKUPAJ AP44 (EUR)</t>
  </si>
  <si>
    <t>SKUPAJ AP45 (EUR)</t>
  </si>
  <si>
    <t>SKUPAJ AP46 (EUR)</t>
  </si>
  <si>
    <t>SKUPAJ AP47 (EUR)</t>
  </si>
  <si>
    <t>SKUPAJ AP48 (EUR)</t>
  </si>
  <si>
    <t>SKUPAJ AP49 (EUR)</t>
  </si>
  <si>
    <t>SKUPAJ AP50 (EUR)</t>
  </si>
  <si>
    <t>SKUPAJ AP51 (EUR)</t>
  </si>
  <si>
    <t>SKUPAJ AP53 (EUR)</t>
  </si>
  <si>
    <t>SKUPAJ AP54 (EUR)</t>
  </si>
  <si>
    <t>SKUPAJ AP56 (EUR)</t>
  </si>
  <si>
    <t>SKUPAJ AP57 (EUR)</t>
  </si>
  <si>
    <t>SKUPAJ AP58 (EUR)</t>
  </si>
  <si>
    <t>SKUPAJ AP59 (EUR)</t>
  </si>
  <si>
    <t>SKUPAJ AP60 (EUR)</t>
  </si>
  <si>
    <t>SKUPAJ AP61 (EUR)</t>
  </si>
  <si>
    <t>SKUPAJ AP62 (EUR)</t>
  </si>
  <si>
    <t>POSTAVITEV WiFi TOČK AP48 - Krekov trg 4</t>
  </si>
  <si>
    <t>Cev PVC zaščitna komplet 16mm, (podometna inštalacija)</t>
  </si>
  <si>
    <t>POSTAVITEV WiFi TOČK AP17 - Ljubljanska cesta 1c</t>
  </si>
  <si>
    <t>Izkop in izdelava temelja za drog/kandelaber višine 4m nad zemljo, komplet z betonsko cevjo, uvodno PVC cevjo in uvodom valjanca</t>
  </si>
  <si>
    <t>5.14</t>
  </si>
  <si>
    <t>Pocinkani kovinski drog/kandelaber nadzemne višine 4m, vratci za posluževanje, komplet s postavitvijo in priklopom ozemljila</t>
  </si>
  <si>
    <t>5.15</t>
  </si>
  <si>
    <t>Pocinkani valjanec ZnFe 25x4 mm2 komplet s spojnim materialom</t>
  </si>
  <si>
    <t>JL817A</t>
  </si>
  <si>
    <t>JL819A</t>
  </si>
  <si>
    <t>SKUPAJ :  (brez DDV)</t>
  </si>
  <si>
    <r>
      <t>Položitev novega kamna za tlake enakega obstoječemu na podložen beton</t>
    </r>
    <r>
      <rPr>
        <u/>
        <sz val="10"/>
        <rFont val="Arial"/>
        <family val="2"/>
        <charset val="238"/>
      </rPr>
      <t xml:space="preserve"> </t>
    </r>
  </si>
  <si>
    <t>Odstranitev tlakovanega kamna po fugah obstoječega tlaka na trasi izkopa širine 60cm</t>
  </si>
  <si>
    <t>Štev.oznaka</t>
  </si>
  <si>
    <t>AP01 skupaj :</t>
  </si>
  <si>
    <t>AP02 skupaj :</t>
  </si>
  <si>
    <t>AP03 skupaj :</t>
  </si>
  <si>
    <t>AP05 skupaj :</t>
  </si>
  <si>
    <t>AP07 skupaj :</t>
  </si>
  <si>
    <t>AP09 skupaj :</t>
  </si>
  <si>
    <t>AP11 skupaj :</t>
  </si>
  <si>
    <t>AP12 skupaj :</t>
  </si>
  <si>
    <t>AP13 skupaj :</t>
  </si>
  <si>
    <t>AP14 skupaj :</t>
  </si>
  <si>
    <t>AP16 skupaj :</t>
  </si>
  <si>
    <t>AP17 skupaj :</t>
  </si>
  <si>
    <t>AP18 skupaj :</t>
  </si>
  <si>
    <t>AP19 skupaj :</t>
  </si>
  <si>
    <t>AP20 skupaj :</t>
  </si>
  <si>
    <t>AP21 skupaj :</t>
  </si>
  <si>
    <t>AP22 skupaj :</t>
  </si>
  <si>
    <t>AP23 skupaj :</t>
  </si>
  <si>
    <t>AP24 skupaj :</t>
  </si>
  <si>
    <t>AP25 skupaj :</t>
  </si>
  <si>
    <t>AP26 skupaj :</t>
  </si>
  <si>
    <t>AP27 skupaj :</t>
  </si>
  <si>
    <t>AP28 skupaj :</t>
  </si>
  <si>
    <t>AP29 skupaj :</t>
  </si>
  <si>
    <t>AP30 skupaj :</t>
  </si>
  <si>
    <t>AP31 skupaj :</t>
  </si>
  <si>
    <t>AP32 skupaj :</t>
  </si>
  <si>
    <t>AP33 skupaj :</t>
  </si>
  <si>
    <t>AP34 skupaj :</t>
  </si>
  <si>
    <t>AP35 skupaj :</t>
  </si>
  <si>
    <t>AP37 skupaj :</t>
  </si>
  <si>
    <t>AP40 skupaj :</t>
  </si>
  <si>
    <t>AP41 skupaj :</t>
  </si>
  <si>
    <t>AP42 skupaj :</t>
  </si>
  <si>
    <t>AP44 skupaj :</t>
  </si>
  <si>
    <t>AP45 skupaj :</t>
  </si>
  <si>
    <t>AP46 skupaj :</t>
  </si>
  <si>
    <t>AP47 skupaj :</t>
  </si>
  <si>
    <t>AP48 skupaj :</t>
  </si>
  <si>
    <t>AP49 skupaj :</t>
  </si>
  <si>
    <t>AP50 skupaj :</t>
  </si>
  <si>
    <t>AP51 skupaj :</t>
  </si>
  <si>
    <t>AP53 skupaj :</t>
  </si>
  <si>
    <t>AP54</t>
  </si>
  <si>
    <t>AP54 skupaj :</t>
  </si>
  <si>
    <t>AP56 skupaj :</t>
  </si>
  <si>
    <t>AP57 skupaj :</t>
  </si>
  <si>
    <t>AP58 skupaj :</t>
  </si>
  <si>
    <t>AP59 skupaj :</t>
  </si>
  <si>
    <t>AP60 skupaj :</t>
  </si>
  <si>
    <t>H30VTE</t>
  </si>
  <si>
    <t>Aruba 3Y FC NBD Exch HW 4100i 12G SVC  [for JL817A]</t>
  </si>
  <si>
    <t>J4858D</t>
  </si>
  <si>
    <t>Aruba 1G SFP LC SX 500m MMF Transceiver</t>
  </si>
  <si>
    <t>Aruba 4100i 12G CL4/CL6 POE 2SFP+ DIN Switch</t>
  </si>
  <si>
    <t>Aruba 4000i POE 240W AC DIN Power Supply</t>
  </si>
  <si>
    <t>AP61 skupaj :</t>
  </si>
  <si>
    <t>289.0</t>
  </si>
  <si>
    <t>290.0</t>
  </si>
  <si>
    <t>291.0</t>
  </si>
  <si>
    <t>292.0</t>
  </si>
  <si>
    <t>293.0</t>
  </si>
  <si>
    <t>294.0</t>
  </si>
  <si>
    <t>295.0</t>
  </si>
  <si>
    <t>296.0</t>
  </si>
  <si>
    <t>AP62 skupaj :</t>
  </si>
  <si>
    <t>297.0</t>
  </si>
  <si>
    <t>298.0</t>
  </si>
  <si>
    <t>Licence Stari grad skupaj :</t>
  </si>
  <si>
    <t>299.0</t>
  </si>
  <si>
    <t>300.0</t>
  </si>
  <si>
    <t>Q9Y69AAE</t>
  </si>
  <si>
    <t>Aruba Central 25xx/4100i/6000/6100/8-12p Switch Foundation 3y Sub E-STU</t>
  </si>
  <si>
    <t>Licence Staro mestno jedro skupaj :</t>
  </si>
  <si>
    <t>301.0</t>
  </si>
  <si>
    <t>Licence Tehnopark skupaj :</t>
  </si>
  <si>
    <t>POSTAVITEV WiFi TOČK AP45 - Tržnica Linhartova 6 - vzhod</t>
  </si>
  <si>
    <t>POSTAVITEV WiFi TOČK AP56 - Savinja 2 -  na drogu</t>
  </si>
  <si>
    <t>POSTAVITEV WiFi TOČK AP57 - Na Okopih</t>
  </si>
  <si>
    <t>POSTAVITEV WiFi TOČK AP58 - Savinja 4 - na objektu</t>
  </si>
  <si>
    <t>POSTAVITEV WiFi TOČK AP59 - Partizanska cesta 1. - Tenis igrišče park</t>
  </si>
  <si>
    <t>POSTAVITEV WiFi TOČK AP60 - Partizanska cesta 2. - Lokal</t>
  </si>
  <si>
    <t>POSTAVITEV WiFi TOČK AP61 - Partizanska cesta 3. - Mestni park, parkirišča</t>
  </si>
  <si>
    <t>POSTAVITEV WiFi TOČK AP62 - Partizanska cesta 4. - Mestni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</si>
</sst>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  <numFmt numFmtId="165" formatCode="_-* #,##0.00\ _S_I_T_-;\-* #,##0.00\ _S_I_T_-;_-* \-??\ _S_I_T_-;_-@_-"/>
    <numFmt numFmtId="166" formatCode="#,##0.00\ _S_I_T"/>
    <numFmt numFmtId="167" formatCode="0&quot;.&quot;"/>
    <numFmt numFmtId="168" formatCode="_-* #,##0.00\ [$€-424]_-;\-* #,##0.00\ [$€-424]_-;_-* &quot;-&quot;??\ [$€-424]_-;_-@_-"/>
    <numFmt numFmtId="169" formatCode="_-* #,##0.00&quot;€&quot;;\-* #,##0.00_-;_-* &quot;-&quot;_-;_-@_-"/>
    <numFmt numFmtId="170" formatCode="#,##0.00\ &quot;€&quot;"/>
  </numFmts>
  <fonts count="4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i/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sz val="11"/>
      <name val="Times New Roman CE"/>
      <charset val="238"/>
    </font>
    <font>
      <sz val="10"/>
      <color rgb="FFFF000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b/>
      <u/>
      <sz val="12"/>
      <name val="Arial CE"/>
      <family val="2"/>
      <charset val="238"/>
    </font>
    <font>
      <sz val="11"/>
      <color rgb="FFFF0000"/>
      <name val="Arial CE"/>
      <family val="2"/>
      <charset val="238"/>
    </font>
    <font>
      <b/>
      <sz val="11"/>
      <color rgb="FFFF0000"/>
      <name val="Arial CE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4"/>
      <color rgb="FFFF0000"/>
      <name val="Arial CE"/>
      <family val="2"/>
      <charset val="238"/>
    </font>
    <font>
      <b/>
      <u/>
      <sz val="14"/>
      <name val="Arial CE"/>
      <family val="2"/>
      <charset val="238"/>
    </font>
    <font>
      <u/>
      <sz val="12"/>
      <color rgb="FFFF0000"/>
      <name val="Arial CE"/>
      <family val="2"/>
      <charset val="238"/>
    </font>
    <font>
      <sz val="9"/>
      <color rgb="FFFF0000"/>
      <name val="Arial CE"/>
      <family val="2"/>
      <charset val="238"/>
    </font>
    <font>
      <sz val="12"/>
      <color rgb="FFFF0000"/>
      <name val="Arial CE"/>
      <family val="2"/>
      <charset val="238"/>
    </font>
    <font>
      <sz val="8"/>
      <name val="Arial CE"/>
      <family val="2"/>
      <charset val="238"/>
    </font>
    <font>
      <sz val="10"/>
      <name val="Century Gothic CE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0"/>
      <name val="Arial"/>
      <family val="2"/>
    </font>
    <font>
      <sz val="10"/>
      <color theme="0"/>
      <name val="Arial"/>
      <family val="2"/>
      <charset val="238"/>
    </font>
    <font>
      <sz val="11"/>
      <name val="Arial CE"/>
      <charset val="238"/>
    </font>
    <font>
      <sz val="11"/>
      <color rgb="FFFF0000"/>
      <name val="Arial CE"/>
      <charset val="238"/>
    </font>
    <font>
      <b/>
      <sz val="10"/>
      <color theme="0"/>
      <name val="Arial"/>
      <family val="2"/>
    </font>
    <font>
      <b/>
      <i/>
      <sz val="1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i/>
      <sz val="11"/>
      <name val="Arial"/>
      <family val="2"/>
    </font>
    <font>
      <b/>
      <sz val="11"/>
      <name val="Arial"/>
      <family val="2"/>
    </font>
    <font>
      <b/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u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5" fontId="6" fillId="0" borderId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166" fontId="12" fillId="0" borderId="0"/>
    <xf numFmtId="0" fontId="8" fillId="0" borderId="0"/>
    <xf numFmtId="9" fontId="1" fillId="0" borderId="0" applyFont="0" applyFill="0" applyBorder="0" applyAlignment="0" applyProtection="0"/>
    <xf numFmtId="166" fontId="12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9" fontId="8" fillId="0" borderId="0" applyFont="0" applyFill="0" applyBorder="0" applyAlignment="0" applyProtection="0"/>
    <xf numFmtId="39" fontId="5" fillId="0" borderId="3">
      <alignment horizontal="right" vertical="top" wrapText="1"/>
    </xf>
    <xf numFmtId="0" fontId="1" fillId="0" borderId="0"/>
    <xf numFmtId="44" fontId="8" fillId="0" borderId="0" applyFont="0" applyFill="0" applyBorder="0" applyAlignment="0" applyProtection="0"/>
    <xf numFmtId="0" fontId="29" fillId="0" borderId="0"/>
    <xf numFmtId="0" fontId="42" fillId="0" borderId="0"/>
  </cellStyleXfs>
  <cellXfs count="265">
    <xf numFmtId="0" fontId="0" fillId="0" borderId="0" xfId="0"/>
    <xf numFmtId="0" fontId="7" fillId="0" borderId="0" xfId="4" applyFont="1" applyFill="1" applyAlignment="1">
      <alignment horizontal="right" wrapText="1"/>
    </xf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center" wrapText="1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left" vertical="center" wrapText="1"/>
    </xf>
    <xf numFmtId="0" fontId="1" fillId="0" borderId="0" xfId="8" applyFont="1" applyAlignment="1">
      <alignment vertical="top" wrapText="1"/>
    </xf>
    <xf numFmtId="0" fontId="7" fillId="0" borderId="1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1" fillId="0" borderId="0" xfId="9" applyFont="1" applyBorder="1" applyAlignment="1">
      <alignment horizontal="right" vertical="top"/>
    </xf>
    <xf numFmtId="0" fontId="1" fillId="0" borderId="0" xfId="9" applyFont="1" applyBorder="1" applyAlignment="1">
      <alignment horizontal="right" wrapText="1"/>
    </xf>
    <xf numFmtId="0" fontId="1" fillId="0" borderId="0" xfId="9" applyFont="1" applyBorder="1" applyAlignment="1">
      <alignment horizontal="left"/>
    </xf>
    <xf numFmtId="0" fontId="1" fillId="0" borderId="0" xfId="9" applyFont="1" applyBorder="1" applyAlignment="1">
      <alignment horizontal="left" wrapText="1"/>
    </xf>
    <xf numFmtId="0" fontId="4" fillId="0" borderId="0" xfId="8" applyNumberFormat="1" applyFont="1" applyAlignment="1">
      <alignment horizontal="center" vertical="center" wrapText="1"/>
    </xf>
    <xf numFmtId="0" fontId="7" fillId="0" borderId="0" xfId="8" applyFont="1" applyAlignment="1">
      <alignment vertical="center" wrapText="1"/>
    </xf>
    <xf numFmtId="0" fontId="4" fillId="0" borderId="0" xfId="8" applyFont="1" applyAlignment="1">
      <alignment horizontal="left" vertical="center" wrapText="1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 wrapText="1"/>
    </xf>
    <xf numFmtId="0" fontId="1" fillId="0" borderId="0" xfId="8" applyFont="1" applyBorder="1" applyAlignment="1">
      <alignment vertical="center"/>
    </xf>
    <xf numFmtId="0" fontId="1" fillId="0" borderId="0" xfId="8" applyFont="1" applyAlignment="1">
      <alignment vertical="center"/>
    </xf>
    <xf numFmtId="49" fontId="7" fillId="0" borderId="0" xfId="6" applyNumberFormat="1" applyFont="1" applyAlignment="1" applyProtection="1">
      <alignment horizontal="center" vertical="center" wrapText="1"/>
      <protection locked="0"/>
    </xf>
    <xf numFmtId="0" fontId="7" fillId="0" borderId="0" xfId="6" applyFont="1" applyAlignment="1" applyProtection="1">
      <alignment vertical="center" wrapText="1"/>
      <protection locked="0"/>
    </xf>
    <xf numFmtId="0" fontId="1" fillId="0" borderId="0" xfId="6" applyFont="1" applyAlignment="1" applyProtection="1">
      <alignment vertical="center" wrapText="1"/>
      <protection locked="0"/>
    </xf>
    <xf numFmtId="0" fontId="1" fillId="0" borderId="0" xfId="6" applyFont="1" applyFill="1" applyAlignment="1">
      <alignment vertical="center" wrapText="1"/>
    </xf>
    <xf numFmtId="0" fontId="7" fillId="0" borderId="0" xfId="6" applyFont="1" applyAlignment="1" applyProtection="1">
      <alignment horizontal="left" vertical="center"/>
      <protection locked="0"/>
    </xf>
    <xf numFmtId="0" fontId="7" fillId="0" borderId="0" xfId="6" applyFont="1" applyAlignment="1" applyProtection="1">
      <alignment horizontal="left" vertical="center" wrapText="1"/>
      <protection locked="0"/>
    </xf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vertical="center" wrapText="1"/>
    </xf>
    <xf numFmtId="0" fontId="1" fillId="0" borderId="0" xfId="8" applyNumberFormat="1" applyFont="1" applyAlignment="1">
      <alignment horizontal="center" vertical="center" wrapText="1"/>
    </xf>
    <xf numFmtId="0" fontId="1" fillId="0" borderId="0" xfId="8" applyFont="1" applyAlignment="1">
      <alignment horizontal="left" vertical="center" wrapText="1"/>
    </xf>
    <xf numFmtId="0" fontId="7" fillId="0" borderId="0" xfId="4" applyFont="1" applyFill="1" applyAlignment="1">
      <alignment horizontal="right" vertical="center" wrapText="1"/>
    </xf>
    <xf numFmtId="0" fontId="7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1" fillId="0" borderId="0" xfId="4" applyFont="1" applyAlignment="1">
      <alignment vertical="center" wrapText="1"/>
    </xf>
    <xf numFmtId="0" fontId="5" fillId="0" borderId="0" xfId="8" applyFont="1" applyFill="1" applyAlignment="1">
      <alignment vertical="center" wrapText="1"/>
    </xf>
    <xf numFmtId="164" fontId="5" fillId="0" borderId="0" xfId="8" applyNumberFormat="1" applyFont="1" applyAlignment="1">
      <alignment vertical="center" wrapText="1"/>
    </xf>
    <xf numFmtId="0" fontId="13" fillId="0" borderId="0" xfId="4" applyFont="1"/>
    <xf numFmtId="0" fontId="8" fillId="0" borderId="0" xfId="4" applyFont="1"/>
    <xf numFmtId="2" fontId="14" fillId="0" borderId="0" xfId="14" applyNumberFormat="1" applyFont="1" applyAlignment="1">
      <alignment horizontal="center" vertical="top"/>
    </xf>
    <xf numFmtId="166" fontId="15" fillId="0" borderId="0" xfId="14" applyFont="1"/>
    <xf numFmtId="49" fontId="15" fillId="0" borderId="0" xfId="14" applyNumberFormat="1" applyFont="1" applyAlignment="1">
      <alignment horizontal="justify"/>
    </xf>
    <xf numFmtId="4" fontId="16" fillId="0" borderId="2" xfId="14" applyNumberFormat="1" applyFont="1" applyBorder="1" applyAlignment="1">
      <alignment horizontal="center" vertical="center" wrapText="1"/>
    </xf>
    <xf numFmtId="49" fontId="16" fillId="0" borderId="2" xfId="14" applyNumberFormat="1" applyFont="1" applyBorder="1" applyAlignment="1">
      <alignment horizontal="center" vertical="center" wrapText="1"/>
    </xf>
    <xf numFmtId="2" fontId="16" fillId="0" borderId="2" xfId="14" applyNumberFormat="1" applyFont="1" applyBorder="1" applyAlignment="1">
      <alignment horizontal="center" vertical="center" wrapText="1"/>
    </xf>
    <xf numFmtId="49" fontId="17" fillId="0" borderId="0" xfId="14" applyNumberFormat="1" applyFont="1" applyAlignment="1"/>
    <xf numFmtId="166" fontId="18" fillId="0" borderId="0" xfId="14" applyFont="1"/>
    <xf numFmtId="49" fontId="18" fillId="0" borderId="0" xfId="14" applyNumberFormat="1" applyFont="1" applyAlignment="1">
      <alignment horizontal="justify"/>
    </xf>
    <xf numFmtId="2" fontId="19" fillId="0" borderId="0" xfId="14" applyNumberFormat="1" applyFont="1" applyAlignment="1">
      <alignment horizontal="left" vertical="top"/>
    </xf>
    <xf numFmtId="49" fontId="2" fillId="0" borderId="0" xfId="14" applyNumberFormat="1" applyFont="1" applyAlignment="1">
      <alignment horizontal="justify"/>
    </xf>
    <xf numFmtId="2" fontId="14" fillId="0" borderId="0" xfId="14" applyNumberFormat="1" applyFont="1" applyAlignment="1">
      <alignment horizontal="left" vertical="top"/>
    </xf>
    <xf numFmtId="49" fontId="3" fillId="0" borderId="0" xfId="14" applyNumberFormat="1" applyFont="1"/>
    <xf numFmtId="49" fontId="20" fillId="0" borderId="0" xfId="14" applyNumberFormat="1" applyFont="1"/>
    <xf numFmtId="49" fontId="21" fillId="0" borderId="0" xfId="14" applyNumberFormat="1" applyFont="1"/>
    <xf numFmtId="0" fontId="2" fillId="0" borderId="0" xfId="4" applyFont="1" applyAlignment="1">
      <alignment horizontal="left"/>
    </xf>
    <xf numFmtId="49" fontId="18" fillId="0" borderId="0" xfId="14" applyNumberFormat="1" applyFont="1"/>
    <xf numFmtId="49" fontId="22" fillId="0" borderId="0" xfId="14" applyNumberFormat="1" applyFont="1"/>
    <xf numFmtId="49" fontId="23" fillId="0" borderId="0" xfId="14" applyNumberFormat="1" applyFont="1"/>
    <xf numFmtId="49" fontId="19" fillId="0" borderId="0" xfId="14" applyNumberFormat="1" applyFont="1"/>
    <xf numFmtId="166" fontId="18" fillId="0" borderId="0" xfId="14" applyFont="1" applyBorder="1"/>
    <xf numFmtId="49" fontId="19" fillId="0" borderId="0" xfId="14" applyNumberFormat="1" applyFont="1" applyBorder="1"/>
    <xf numFmtId="166" fontId="24" fillId="0" borderId="0" xfId="14" applyFont="1" applyAlignment="1">
      <alignment vertical="center"/>
    </xf>
    <xf numFmtId="166" fontId="24" fillId="0" borderId="0" xfId="14" applyFont="1" applyBorder="1" applyAlignment="1">
      <alignment vertical="center"/>
    </xf>
    <xf numFmtId="166" fontId="25" fillId="0" borderId="0" xfId="14" applyFont="1" applyBorder="1" applyAlignment="1">
      <alignment vertical="top"/>
    </xf>
    <xf numFmtId="2" fontId="26" fillId="0" borderId="0" xfId="14" applyNumberFormat="1" applyFont="1" applyBorder="1" applyAlignment="1">
      <alignment vertical="center"/>
    </xf>
    <xf numFmtId="49" fontId="18" fillId="0" borderId="0" xfId="14" applyNumberFormat="1" applyFont="1" applyFill="1" applyAlignment="1">
      <alignment horizontal="left" vertical="top"/>
    </xf>
    <xf numFmtId="2" fontId="19" fillId="0" borderId="0" xfId="14" applyNumberFormat="1" applyFont="1" applyFill="1" applyAlignment="1">
      <alignment horizontal="left" vertical="top"/>
    </xf>
    <xf numFmtId="49" fontId="26" fillId="0" borderId="0" xfId="14" applyNumberFormat="1" applyFont="1" applyFill="1" applyAlignment="1">
      <alignment horizontal="left" vertical="top"/>
    </xf>
    <xf numFmtId="0" fontId="7" fillId="0" borderId="0" xfId="6" applyFont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1" fillId="0" borderId="0" xfId="0" applyFont="1" applyAlignment="1">
      <alignment vertical="top" wrapText="1"/>
    </xf>
    <xf numFmtId="4" fontId="27" fillId="0" borderId="0" xfId="5" applyNumberFormat="1" applyFont="1" applyFill="1" applyAlignment="1">
      <alignment wrapText="1"/>
    </xf>
    <xf numFmtId="0" fontId="1" fillId="0" borderId="0" xfId="12" applyFont="1" applyAlignment="1" applyProtection="1">
      <alignment wrapText="1"/>
      <protection locked="0"/>
    </xf>
    <xf numFmtId="0" fontId="1" fillId="0" borderId="0" xfId="9" applyFont="1" applyBorder="1" applyAlignment="1">
      <alignment horizontal="justify" vertical="top" wrapText="1"/>
    </xf>
    <xf numFmtId="0" fontId="1" fillId="0" borderId="0" xfId="9" applyFont="1" applyBorder="1" applyAlignment="1">
      <alignment horizontal="center" vertical="top"/>
    </xf>
    <xf numFmtId="49" fontId="2" fillId="0" borderId="0" xfId="4" applyNumberFormat="1" applyFont="1" applyAlignment="1">
      <alignment horizontal="left" vertical="center"/>
    </xf>
    <xf numFmtId="0" fontId="7" fillId="0" borderId="0" xfId="9" applyFont="1" applyAlignment="1">
      <alignment horizontal="right" vertical="top"/>
    </xf>
    <xf numFmtId="49" fontId="3" fillId="0" borderId="0" xfId="14" applyNumberFormat="1" applyFont="1" applyAlignment="1">
      <alignment vertical="top"/>
    </xf>
    <xf numFmtId="49" fontId="21" fillId="0" borderId="0" xfId="14" applyNumberFormat="1" applyFont="1" applyAlignment="1">
      <alignment vertical="top"/>
    </xf>
    <xf numFmtId="0" fontId="5" fillId="0" borderId="0" xfId="8" applyFont="1" applyFill="1" applyAlignment="1">
      <alignment vertical="center"/>
    </xf>
    <xf numFmtId="164" fontId="5" fillId="0" borderId="0" xfId="8" applyNumberFormat="1" applyFont="1" applyFill="1" applyAlignment="1">
      <alignment vertical="center"/>
    </xf>
    <xf numFmtId="164" fontId="4" fillId="0" borderId="1" xfId="8" applyNumberFormat="1" applyFont="1" applyFill="1" applyBorder="1" applyAlignment="1">
      <alignment horizontal="center" vertical="center"/>
    </xf>
    <xf numFmtId="164" fontId="4" fillId="0" borderId="0" xfId="4" applyNumberFormat="1" applyFont="1" applyAlignment="1">
      <alignment vertical="center" wrapText="1"/>
    </xf>
    <xf numFmtId="164" fontId="5" fillId="0" borderId="0" xfId="5" applyNumberFormat="1" applyFont="1" applyFill="1" applyAlignment="1">
      <alignment vertical="center" wrapText="1"/>
    </xf>
    <xf numFmtId="164" fontId="4" fillId="0" borderId="0" xfId="5" applyNumberFormat="1" applyFont="1" applyFill="1" applyAlignment="1">
      <alignment vertical="center" wrapText="1"/>
    </xf>
    <xf numFmtId="0" fontId="5" fillId="0" borderId="0" xfId="8" applyFont="1" applyAlignment="1">
      <alignment vertical="center"/>
    </xf>
    <xf numFmtId="0" fontId="1" fillId="0" borderId="4" xfId="8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vertical="center" wrapText="1"/>
    </xf>
    <xf numFmtId="0" fontId="1" fillId="0" borderId="4" xfId="8" applyFont="1" applyBorder="1" applyAlignment="1">
      <alignment horizontal="left" vertical="center" wrapText="1"/>
    </xf>
    <xf numFmtId="16" fontId="7" fillId="0" borderId="0" xfId="4" applyNumberFormat="1" applyFont="1" applyFill="1" applyAlignment="1">
      <alignment horizontal="center" vertical="top" wrapText="1"/>
    </xf>
    <xf numFmtId="0" fontId="7" fillId="0" borderId="0" xfId="4" applyFont="1" applyAlignment="1">
      <alignment vertical="top" wrapText="1"/>
    </xf>
    <xf numFmtId="0" fontId="7" fillId="0" borderId="0" xfId="4" applyFont="1" applyFill="1" applyAlignment="1">
      <alignment horizontal="center" vertical="top" wrapText="1"/>
    </xf>
    <xf numFmtId="0" fontId="7" fillId="0" borderId="0" xfId="4" applyFont="1" applyFill="1" applyAlignment="1">
      <alignment horizontal="right" vertical="top" wrapText="1"/>
    </xf>
    <xf numFmtId="0" fontId="1" fillId="0" borderId="0" xfId="9" applyFont="1" applyAlignment="1">
      <alignment horizontal="right" vertical="top"/>
    </xf>
    <xf numFmtId="0" fontId="1" fillId="0" borderId="0" xfId="9" applyFont="1" applyAlignment="1">
      <alignment horizontal="justify" vertical="top"/>
    </xf>
    <xf numFmtId="0" fontId="1" fillId="0" borderId="0" xfId="9" applyFont="1" applyAlignment="1">
      <alignment horizontal="center" vertical="top"/>
    </xf>
    <xf numFmtId="0" fontId="1" fillId="0" borderId="0" xfId="12" applyFont="1" applyAlignment="1" applyProtection="1">
      <alignment vertical="top" wrapText="1"/>
      <protection locked="0"/>
    </xf>
    <xf numFmtId="0" fontId="1" fillId="0" borderId="0" xfId="0" applyFont="1" applyFill="1" applyAlignment="1">
      <alignment vertical="top" wrapText="1"/>
    </xf>
    <xf numFmtId="0" fontId="7" fillId="0" borderId="0" xfId="9" applyFont="1" applyAlignment="1">
      <alignment horizontal="justify" vertical="top"/>
    </xf>
    <xf numFmtId="0" fontId="5" fillId="0" borderId="0" xfId="8" applyFont="1" applyFill="1" applyAlignment="1">
      <alignment vertical="top" wrapText="1"/>
    </xf>
    <xf numFmtId="0" fontId="7" fillId="0" borderId="0" xfId="9" applyFont="1" applyAlignment="1">
      <alignment horizontal="left" vertical="top"/>
    </xf>
    <xf numFmtId="0" fontId="7" fillId="0" borderId="0" xfId="4" applyFont="1" applyAlignment="1">
      <alignment horizontal="right" vertical="top" wrapText="1"/>
    </xf>
    <xf numFmtId="0" fontId="7" fillId="0" borderId="0" xfId="9" applyFont="1" applyAlignment="1">
      <alignment horizontal="left" vertical="top" wrapText="1"/>
    </xf>
    <xf numFmtId="0" fontId="7" fillId="0" borderId="0" xfId="8" applyFont="1" applyAlignment="1">
      <alignment vertical="top" wrapText="1"/>
    </xf>
    <xf numFmtId="0" fontId="7" fillId="0" borderId="0" xfId="9" applyFont="1" applyBorder="1" applyAlignment="1">
      <alignment horizontal="right" wrapText="1"/>
    </xf>
    <xf numFmtId="0" fontId="7" fillId="0" borderId="0" xfId="9" applyFont="1" applyBorder="1" applyAlignment="1">
      <alignment horizontal="left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left"/>
    </xf>
    <xf numFmtId="0" fontId="5" fillId="0" borderId="0" xfId="8" applyFont="1" applyFill="1" applyAlignment="1">
      <alignment horizontal="left" wrapText="1"/>
    </xf>
    <xf numFmtId="0" fontId="7" fillId="0" borderId="0" xfId="8" applyFont="1" applyAlignment="1">
      <alignment wrapText="1"/>
    </xf>
    <xf numFmtId="0" fontId="7" fillId="0" borderId="0" xfId="8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0" xfId="6" applyFont="1" applyAlignment="1" applyProtection="1">
      <alignment horizontal="left" vertical="center" wrapText="1"/>
      <protection locked="0"/>
    </xf>
    <xf numFmtId="0" fontId="1" fillId="0" borderId="0" xfId="9" applyFont="1" applyAlignment="1"/>
    <xf numFmtId="0" fontId="1" fillId="0" borderId="0" xfId="9" quotePrefix="1" applyFont="1" applyBorder="1" applyAlignment="1">
      <alignment horizontal="left" vertical="top"/>
    </xf>
    <xf numFmtId="43" fontId="5" fillId="0" borderId="0" xfId="0" applyNumberFormat="1" applyFont="1" applyFill="1" applyAlignment="1">
      <alignment horizontal="right" wrapText="1"/>
    </xf>
    <xf numFmtId="43" fontId="1" fillId="0" borderId="0" xfId="0" applyNumberFormat="1" applyFont="1" applyAlignment="1">
      <alignment horizontal="right" wrapText="1"/>
    </xf>
    <xf numFmtId="43" fontId="5" fillId="0" borderId="0" xfId="4" applyNumberFormat="1" applyFont="1" applyAlignment="1">
      <alignment horizontal="right" wrapText="1"/>
    </xf>
    <xf numFmtId="43" fontId="5" fillId="0" borderId="0" xfId="38" applyNumberFormat="1" applyFont="1" applyAlignment="1">
      <alignment horizontal="right" wrapText="1"/>
    </xf>
    <xf numFmtId="43" fontId="4" fillId="0" borderId="0" xfId="8" applyNumberFormat="1" applyFont="1" applyAlignment="1">
      <alignment horizontal="right" wrapText="1"/>
    </xf>
    <xf numFmtId="43" fontId="4" fillId="0" borderId="0" xfId="38" applyNumberFormat="1" applyFont="1" applyAlignment="1">
      <alignment horizontal="right" wrapText="1"/>
    </xf>
    <xf numFmtId="43" fontId="5" fillId="0" borderId="0" xfId="8" applyNumberFormat="1" applyFont="1" applyAlignment="1">
      <alignment horizontal="right" wrapText="1"/>
    </xf>
    <xf numFmtId="43" fontId="5" fillId="0" borderId="0" xfId="0" applyNumberFormat="1" applyFont="1" applyAlignment="1">
      <alignment horizontal="right" wrapText="1"/>
    </xf>
    <xf numFmtId="43" fontId="4" fillId="0" borderId="0" xfId="4" applyNumberFormat="1" applyFont="1" applyFill="1" applyAlignment="1">
      <alignment horizontal="right" wrapText="1"/>
    </xf>
    <xf numFmtId="43" fontId="4" fillId="0" borderId="0" xfId="5" applyNumberFormat="1" applyFont="1" applyFill="1" applyAlignment="1">
      <alignment horizontal="right" wrapText="1"/>
    </xf>
    <xf numFmtId="43" fontId="5" fillId="0" borderId="4" xfId="8" applyNumberFormat="1" applyFont="1" applyBorder="1" applyAlignment="1">
      <alignment horizontal="right" vertical="center" wrapText="1"/>
    </xf>
    <xf numFmtId="43" fontId="4" fillId="0" borderId="0" xfId="7" applyNumberFormat="1" applyFont="1" applyAlignment="1">
      <alignment horizontal="right" vertical="center" wrapText="1"/>
    </xf>
    <xf numFmtId="0" fontId="1" fillId="0" borderId="0" xfId="9" applyFont="1" applyAlignment="1">
      <alignment horizontal="left" vertical="top" wrapText="1"/>
    </xf>
    <xf numFmtId="0" fontId="7" fillId="0" borderId="0" xfId="9" applyFont="1" applyAlignment="1">
      <alignment horizontal="right" vertical="top" wrapText="1"/>
    </xf>
    <xf numFmtId="0" fontId="7" fillId="0" borderId="0" xfId="6" applyFont="1" applyAlignment="1" applyProtection="1">
      <alignment vertical="center"/>
      <protection locked="0"/>
    </xf>
    <xf numFmtId="0" fontId="9" fillId="0" borderId="0" xfId="8" applyFont="1" applyFill="1" applyBorder="1" applyAlignment="1">
      <alignment vertical="center"/>
    </xf>
    <xf numFmtId="0" fontId="1" fillId="0" borderId="0" xfId="8" quotePrefix="1" applyFont="1" applyAlignment="1">
      <alignment vertical="center" wrapText="1"/>
    </xf>
    <xf numFmtId="0" fontId="1" fillId="0" borderId="0" xfId="9" quotePrefix="1" applyFont="1" applyBorder="1" applyAlignment="1">
      <alignment horizontal="left" vertical="top" wrapText="1"/>
    </xf>
    <xf numFmtId="0" fontId="1" fillId="0" borderId="0" xfId="9" quotePrefix="1" applyFont="1" applyBorder="1" applyAlignment="1">
      <alignment horizontal="left" wrapText="1"/>
    </xf>
    <xf numFmtId="0" fontId="1" fillId="0" borderId="0" xfId="8" applyNumberFormat="1" applyFont="1" applyFill="1" applyBorder="1" applyAlignment="1"/>
    <xf numFmtId="0" fontId="1" fillId="0" borderId="0" xfId="8" applyFont="1" applyFill="1" applyBorder="1" applyAlignment="1"/>
    <xf numFmtId="0" fontId="1" fillId="0" borderId="0" xfId="9" quotePrefix="1" applyFont="1" applyBorder="1" applyAlignment="1">
      <alignment horizontal="center" vertical="top" wrapText="1"/>
    </xf>
    <xf numFmtId="0" fontId="1" fillId="0" borderId="0" xfId="9" quotePrefix="1" applyFont="1" applyBorder="1" applyAlignment="1">
      <alignment horizontal="center" wrapText="1"/>
    </xf>
    <xf numFmtId="0" fontId="7" fillId="0" borderId="0" xfId="9" quotePrefix="1" applyFont="1" applyBorder="1" applyAlignment="1">
      <alignment horizontal="left" vertical="top"/>
    </xf>
    <xf numFmtId="0" fontId="7" fillId="0" borderId="0" xfId="9" quotePrefix="1" applyFont="1" applyBorder="1" applyAlignment="1">
      <alignment horizontal="left" vertical="top" wrapText="1"/>
    </xf>
    <xf numFmtId="43" fontId="31" fillId="0" borderId="0" xfId="0" applyNumberFormat="1" applyFont="1" applyAlignment="1">
      <alignment horizontal="right" wrapText="1"/>
    </xf>
    <xf numFmtId="0" fontId="7" fillId="0" borderId="0" xfId="9" applyFont="1" applyAlignment="1">
      <alignment horizontal="left"/>
    </xf>
    <xf numFmtId="43" fontId="7" fillId="0" borderId="0" xfId="0" applyNumberFormat="1" applyFont="1" applyAlignment="1">
      <alignment horizontal="right" wrapText="1"/>
    </xf>
    <xf numFmtId="43" fontId="7" fillId="0" borderId="0" xfId="8" applyNumberFormat="1" applyFont="1" applyAlignment="1">
      <alignment horizontal="right" wrapText="1"/>
    </xf>
    <xf numFmtId="0" fontId="7" fillId="0" borderId="0" xfId="8" applyFont="1" applyFill="1" applyBorder="1" applyAlignment="1"/>
    <xf numFmtId="0" fontId="7" fillId="0" borderId="0" xfId="9" quotePrefix="1" applyFont="1" applyBorder="1" applyAlignment="1">
      <alignment horizontal="center" wrapText="1"/>
    </xf>
    <xf numFmtId="0" fontId="1" fillId="0" borderId="0" xfId="9" quotePrefix="1" applyFont="1" applyBorder="1" applyAlignment="1">
      <alignment wrapText="1"/>
    </xf>
    <xf numFmtId="0" fontId="7" fillId="0" borderId="0" xfId="9" quotePrefix="1" applyFont="1" applyBorder="1" applyAlignment="1">
      <alignment horizontal="left" wrapText="1"/>
    </xf>
    <xf numFmtId="0" fontId="32" fillId="0" borderId="0" xfId="8" applyFont="1" applyFill="1" applyBorder="1" applyAlignment="1"/>
    <xf numFmtId="16" fontId="1" fillId="0" borderId="0" xfId="9" quotePrefix="1" applyNumberFormat="1" applyFont="1" applyBorder="1" applyAlignment="1">
      <alignment horizontal="center" vertical="top" wrapText="1"/>
    </xf>
    <xf numFmtId="0" fontId="1" fillId="0" borderId="0" xfId="9" quotePrefix="1" applyFont="1" applyBorder="1" applyAlignment="1">
      <alignment horizontal="center" vertical="top"/>
    </xf>
    <xf numFmtId="2" fontId="15" fillId="0" borderId="0" xfId="14" applyNumberFormat="1" applyFont="1" applyBorder="1" applyAlignment="1">
      <alignment vertical="top"/>
    </xf>
    <xf numFmtId="49" fontId="15" fillId="0" borderId="0" xfId="14" applyNumberFormat="1" applyFont="1" applyBorder="1" applyAlignment="1">
      <alignment vertical="top"/>
    </xf>
    <xf numFmtId="166" fontId="15" fillId="0" borderId="0" xfId="14" applyFont="1" applyBorder="1" applyAlignment="1">
      <alignment vertical="top"/>
    </xf>
    <xf numFmtId="0" fontId="33" fillId="0" borderId="0" xfId="4" applyFont="1" applyBorder="1" applyAlignment="1">
      <alignment vertical="top"/>
    </xf>
    <xf numFmtId="166" fontId="2" fillId="0" borderId="0" xfId="14" applyFont="1" applyBorder="1" applyAlignment="1">
      <alignment vertical="top"/>
    </xf>
    <xf numFmtId="0" fontId="34" fillId="0" borderId="0" xfId="4" applyFont="1" applyBorder="1" applyAlignment="1">
      <alignment vertical="top"/>
    </xf>
    <xf numFmtId="167" fontId="9" fillId="0" borderId="0" xfId="8" applyNumberFormat="1" applyFont="1" applyFill="1" applyBorder="1" applyAlignment="1">
      <alignment horizontal="center" vertical="center"/>
    </xf>
    <xf numFmtId="168" fontId="15" fillId="0" borderId="0" xfId="14" applyNumberFormat="1" applyFont="1" applyFill="1" applyBorder="1" applyAlignment="1"/>
    <xf numFmtId="0" fontId="35" fillId="0" borderId="0" xfId="6" applyFont="1" applyAlignment="1" applyProtection="1">
      <alignment horizontal="left" vertical="center"/>
      <protection locked="0"/>
    </xf>
    <xf numFmtId="0" fontId="35" fillId="0" borderId="0" xfId="6" applyFont="1" applyAlignment="1" applyProtection="1">
      <alignment horizontal="left" vertical="center" wrapText="1"/>
      <protection locked="0"/>
    </xf>
    <xf numFmtId="0" fontId="31" fillId="0" borderId="0" xfId="8" applyFont="1" applyFill="1" applyAlignment="1">
      <alignment vertical="center"/>
    </xf>
    <xf numFmtId="0" fontId="36" fillId="0" borderId="0" xfId="8" applyFont="1" applyFill="1" applyBorder="1" applyAlignment="1">
      <alignment vertical="center" wrapText="1"/>
    </xf>
    <xf numFmtId="167" fontId="9" fillId="2" borderId="0" xfId="8" applyNumberFormat="1" applyFont="1" applyFill="1" applyBorder="1" applyAlignment="1">
      <alignment horizontal="center" vertical="center"/>
    </xf>
    <xf numFmtId="0" fontId="9" fillId="2" borderId="0" xfId="8" applyFont="1" applyFill="1" applyBorder="1" applyAlignment="1">
      <alignment vertical="center" wrapText="1"/>
    </xf>
    <xf numFmtId="168" fontId="15" fillId="2" borderId="0" xfId="14" applyNumberFormat="1" applyFont="1" applyFill="1" applyBorder="1" applyAlignment="1"/>
    <xf numFmtId="168" fontId="16" fillId="0" borderId="0" xfId="14" applyNumberFormat="1" applyFont="1" applyFill="1" applyBorder="1" applyAlignment="1">
      <alignment vertical="center"/>
    </xf>
    <xf numFmtId="43" fontId="1" fillId="0" borderId="0" xfId="9" quotePrefix="1" applyNumberFormat="1" applyFont="1" applyBorder="1" applyAlignment="1">
      <alignment horizontal="right" wrapText="1"/>
    </xf>
    <xf numFmtId="43" fontId="31" fillId="0" borderId="0" xfId="9" quotePrefix="1" applyNumberFormat="1" applyFont="1" applyBorder="1" applyAlignment="1">
      <alignment horizontal="right" wrapText="1"/>
    </xf>
    <xf numFmtId="43" fontId="7" fillId="0" borderId="0" xfId="9" quotePrefix="1" applyNumberFormat="1" applyFont="1" applyBorder="1" applyAlignment="1">
      <alignment horizontal="right" wrapText="1"/>
    </xf>
    <xf numFmtId="0" fontId="35" fillId="0" borderId="0" xfId="9" applyFont="1" applyBorder="1" applyAlignment="1">
      <alignment horizontal="right" wrapText="1"/>
    </xf>
    <xf numFmtId="0" fontId="31" fillId="0" borderId="0" xfId="8" applyFont="1" applyFill="1" applyAlignment="1">
      <alignment horizontal="left" wrapText="1"/>
    </xf>
    <xf numFmtId="43" fontId="31" fillId="0" borderId="0" xfId="38" applyNumberFormat="1" applyFont="1" applyAlignment="1">
      <alignment horizontal="right" wrapText="1"/>
    </xf>
    <xf numFmtId="0" fontId="31" fillId="0" borderId="0" xfId="9" applyFont="1" applyBorder="1" applyAlignment="1">
      <alignment horizontal="left" wrapText="1"/>
    </xf>
    <xf numFmtId="0" fontId="31" fillId="0" borderId="0" xfId="9" applyFont="1" applyFill="1" applyBorder="1" applyAlignment="1">
      <alignment horizontal="right"/>
    </xf>
    <xf numFmtId="0" fontId="31" fillId="0" borderId="0" xfId="9" applyFont="1" applyBorder="1" applyAlignment="1">
      <alignment horizontal="right" wrapText="1"/>
    </xf>
    <xf numFmtId="0" fontId="31" fillId="0" borderId="0" xfId="9" applyFont="1" applyBorder="1" applyAlignment="1">
      <alignment horizontal="left"/>
    </xf>
    <xf numFmtId="0" fontId="35" fillId="0" borderId="0" xfId="9" applyFont="1" applyBorder="1" applyAlignment="1">
      <alignment horizontal="left"/>
    </xf>
    <xf numFmtId="43" fontId="35" fillId="0" borderId="0" xfId="8" applyNumberFormat="1" applyFont="1" applyAlignment="1">
      <alignment horizontal="right" wrapText="1"/>
    </xf>
    <xf numFmtId="0" fontId="31" fillId="0" borderId="0" xfId="9" applyFont="1" applyAlignment="1">
      <alignment horizontal="left"/>
    </xf>
    <xf numFmtId="43" fontId="31" fillId="0" borderId="0" xfId="8" applyNumberFormat="1" applyFont="1" applyAlignment="1">
      <alignment horizontal="right" wrapText="1"/>
    </xf>
    <xf numFmtId="0" fontId="35" fillId="0" borderId="0" xfId="9" applyFont="1" applyAlignment="1">
      <alignment horizontal="right"/>
    </xf>
    <xf numFmtId="0" fontId="35" fillId="0" borderId="0" xfId="9" applyFont="1" applyAlignment="1">
      <alignment horizontal="left"/>
    </xf>
    <xf numFmtId="0" fontId="31" fillId="0" borderId="0" xfId="8" applyFont="1" applyFill="1" applyBorder="1" applyAlignment="1"/>
    <xf numFmtId="0" fontId="31" fillId="0" borderId="0" xfId="12" applyFont="1" applyAlignment="1" applyProtection="1">
      <alignment wrapText="1"/>
      <protection locked="0"/>
    </xf>
    <xf numFmtId="0" fontId="37" fillId="0" borderId="0" xfId="9" quotePrefix="1" applyFont="1" applyBorder="1" applyAlignment="1">
      <alignment horizontal="center" wrapText="1"/>
    </xf>
    <xf numFmtId="43" fontId="37" fillId="0" borderId="0" xfId="9" quotePrefix="1" applyNumberFormat="1" applyFont="1" applyBorder="1" applyAlignment="1">
      <alignment horizontal="right" wrapText="1"/>
    </xf>
    <xf numFmtId="43" fontId="37" fillId="0" borderId="0" xfId="0" applyNumberFormat="1" applyFont="1" applyAlignment="1">
      <alignment horizontal="right" wrapText="1"/>
    </xf>
    <xf numFmtId="0" fontId="31" fillId="0" borderId="4" xfId="8" applyFont="1" applyBorder="1" applyAlignment="1">
      <alignment vertical="center" wrapText="1"/>
    </xf>
    <xf numFmtId="0" fontId="31" fillId="0" borderId="4" xfId="8" applyFont="1" applyBorder="1" applyAlignment="1">
      <alignment horizontal="left" vertical="center" wrapText="1"/>
    </xf>
    <xf numFmtId="43" fontId="31" fillId="0" borderId="4" xfId="8" applyNumberFormat="1" applyFont="1" applyBorder="1" applyAlignment="1">
      <alignment horizontal="right" vertical="center" wrapText="1"/>
    </xf>
    <xf numFmtId="0" fontId="38" fillId="0" borderId="0" xfId="8" applyFont="1" applyFill="1" applyBorder="1" applyAlignment="1">
      <alignment horizontal="right" vertical="center"/>
    </xf>
    <xf numFmtId="0" fontId="39" fillId="0" borderId="0" xfId="8" applyFont="1" applyAlignment="1">
      <alignment vertical="center" wrapText="1"/>
    </xf>
    <xf numFmtId="0" fontId="39" fillId="0" borderId="0" xfId="8" applyFont="1" applyAlignment="1">
      <alignment horizontal="left" vertical="center" wrapText="1"/>
    </xf>
    <xf numFmtId="43" fontId="39" fillId="0" borderId="0" xfId="7" applyNumberFormat="1" applyFont="1" applyAlignment="1">
      <alignment horizontal="right" vertical="center" wrapText="1"/>
    </xf>
    <xf numFmtId="4" fontId="39" fillId="0" borderId="0" xfId="7" applyNumberFormat="1" applyFont="1" applyAlignment="1">
      <alignment horizontal="right" vertical="center" wrapText="1"/>
    </xf>
    <xf numFmtId="49" fontId="7" fillId="0" borderId="0" xfId="6" applyNumberFormat="1" applyFont="1" applyAlignment="1" applyProtection="1">
      <alignment horizontal="center" wrapText="1"/>
      <protection locked="0"/>
    </xf>
    <xf numFmtId="0" fontId="7" fillId="0" borderId="0" xfId="6" applyFont="1" applyAlignment="1" applyProtection="1">
      <alignment wrapText="1"/>
      <protection locked="0"/>
    </xf>
    <xf numFmtId="0" fontId="1" fillId="0" borderId="0" xfId="6" applyFont="1" applyAlignment="1" applyProtection="1">
      <alignment wrapText="1"/>
      <protection locked="0"/>
    </xf>
    <xf numFmtId="0" fontId="1" fillId="0" borderId="0" xfId="6" applyFont="1" applyFill="1" applyAlignment="1">
      <alignment wrapText="1"/>
    </xf>
    <xf numFmtId="0" fontId="5" fillId="0" borderId="0" xfId="8" applyFont="1" applyFill="1" applyAlignment="1"/>
    <xf numFmtId="0" fontId="1" fillId="0" borderId="0" xfId="8" applyFont="1" applyAlignment="1"/>
    <xf numFmtId="2" fontId="40" fillId="3" borderId="0" xfId="14" applyNumberFormat="1" applyFont="1" applyFill="1" applyBorder="1" applyAlignment="1">
      <alignment vertical="top"/>
    </xf>
    <xf numFmtId="49" fontId="40" fillId="3" borderId="0" xfId="14" applyNumberFormat="1" applyFont="1" applyFill="1" applyBorder="1" applyAlignment="1">
      <alignment vertical="top"/>
    </xf>
    <xf numFmtId="0" fontId="7" fillId="3" borderId="0" xfId="8" applyFont="1" applyFill="1" applyAlignment="1">
      <alignment vertical="top" wrapText="1"/>
    </xf>
    <xf numFmtId="0" fontId="7" fillId="3" borderId="0" xfId="9" applyFont="1" applyFill="1" applyAlignment="1">
      <alignment horizontal="center" vertical="top"/>
    </xf>
    <xf numFmtId="0" fontId="8" fillId="0" borderId="5" xfId="4" applyFont="1" applyBorder="1"/>
    <xf numFmtId="0" fontId="8" fillId="0" borderId="6" xfId="4" applyFont="1" applyBorder="1"/>
    <xf numFmtId="168" fontId="15" fillId="0" borderId="0" xfId="14" applyNumberFormat="1" applyFont="1"/>
    <xf numFmtId="0" fontId="42" fillId="0" borderId="0" xfId="39"/>
    <xf numFmtId="0" fontId="41" fillId="0" borderId="0" xfId="39" applyFont="1"/>
    <xf numFmtId="169" fontId="42" fillId="0" borderId="0" xfId="39" applyNumberFormat="1"/>
    <xf numFmtId="0" fontId="43" fillId="0" borderId="1" xfId="8" applyFont="1" applyBorder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164" fontId="43" fillId="0" borderId="1" xfId="8" applyNumberFormat="1" applyFont="1" applyFill="1" applyBorder="1" applyAlignment="1">
      <alignment horizontal="center" vertical="center"/>
    </xf>
    <xf numFmtId="0" fontId="43" fillId="0" borderId="0" xfId="8" applyFont="1" applyAlignment="1">
      <alignment horizontal="center" vertical="center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justify" vertical="top" wrapText="1"/>
    </xf>
    <xf numFmtId="0" fontId="1" fillId="0" borderId="0" xfId="9" applyFont="1" applyAlignment="1">
      <alignment horizontal="right" wrapText="1"/>
    </xf>
    <xf numFmtId="0" fontId="1" fillId="0" borderId="0" xfId="9" quotePrefix="1" applyFont="1" applyAlignment="1">
      <alignment horizontal="left" vertical="top"/>
    </xf>
    <xf numFmtId="0" fontId="1" fillId="0" borderId="0" xfId="9" quotePrefix="1" applyFont="1" applyAlignment="1">
      <alignment horizontal="left" vertical="top" wrapText="1"/>
    </xf>
    <xf numFmtId="0" fontId="1" fillId="0" borderId="0" xfId="8" applyAlignment="1">
      <alignment vertical="center" wrapText="1"/>
    </xf>
    <xf numFmtId="0" fontId="31" fillId="0" borderId="0" xfId="8" applyFont="1"/>
    <xf numFmtId="167" fontId="9" fillId="0" borderId="0" xfId="8" applyNumberFormat="1" applyFont="1" applyAlignment="1">
      <alignment horizontal="center" vertical="center"/>
    </xf>
    <xf numFmtId="0" fontId="9" fillId="0" borderId="0" xfId="8" applyFont="1" applyAlignment="1">
      <alignment vertical="center"/>
    </xf>
    <xf numFmtId="0" fontId="1" fillId="0" borderId="0" xfId="8" applyAlignment="1">
      <alignment vertical="center"/>
    </xf>
    <xf numFmtId="0" fontId="1" fillId="0" borderId="0" xfId="8" applyAlignment="1">
      <alignment horizontal="center" vertical="center"/>
    </xf>
    <xf numFmtId="164" fontId="5" fillId="0" borderId="0" xfId="8" applyNumberFormat="1" applyFont="1" applyAlignment="1">
      <alignment vertical="center"/>
    </xf>
    <xf numFmtId="164" fontId="43" fillId="0" borderId="1" xfId="8" applyNumberFormat="1" applyFont="1" applyBorder="1" applyAlignment="1">
      <alignment horizontal="center" vertical="center"/>
    </xf>
    <xf numFmtId="0" fontId="1" fillId="0" borderId="0" xfId="8" applyAlignment="1">
      <alignment horizontal="center" vertical="center" wrapText="1"/>
    </xf>
    <xf numFmtId="0" fontId="1" fillId="0" borderId="0" xfId="8" applyAlignment="1">
      <alignment horizontal="left" vertical="center" wrapText="1"/>
    </xf>
    <xf numFmtId="16" fontId="7" fillId="0" borderId="0" xfId="4" applyNumberFormat="1" applyFont="1" applyAlignment="1">
      <alignment horizontal="center" vertical="top" wrapText="1"/>
    </xf>
    <xf numFmtId="0" fontId="32" fillId="0" borderId="0" xfId="8" applyFont="1"/>
    <xf numFmtId="43" fontId="1" fillId="0" borderId="0" xfId="9" quotePrefix="1" applyNumberFormat="1" applyFont="1" applyAlignment="1">
      <alignment horizontal="right" wrapText="1"/>
    </xf>
    <xf numFmtId="0" fontId="7" fillId="0" borderId="0" xfId="4" applyFont="1" applyAlignment="1">
      <alignment horizontal="center" vertical="top" wrapText="1"/>
    </xf>
    <xf numFmtId="164" fontId="4" fillId="0" borderId="0" xfId="5" applyNumberFormat="1" applyFont="1" applyAlignment="1">
      <alignment vertical="center" wrapText="1"/>
    </xf>
    <xf numFmtId="0" fontId="1" fillId="0" borderId="0" xfId="8"/>
    <xf numFmtId="0" fontId="1" fillId="0" borderId="0" xfId="9" quotePrefix="1" applyFont="1" applyAlignment="1">
      <alignment wrapText="1"/>
    </xf>
    <xf numFmtId="0" fontId="7" fillId="0" borderId="0" xfId="9" quotePrefix="1" applyFont="1" applyAlignment="1">
      <alignment horizontal="left" vertical="top"/>
    </xf>
    <xf numFmtId="0" fontId="7" fillId="0" borderId="0" xfId="9" quotePrefix="1" applyFont="1" applyAlignment="1">
      <alignment horizontal="left" vertical="top" wrapText="1"/>
    </xf>
    <xf numFmtId="0" fontId="35" fillId="0" borderId="0" xfId="9" applyFont="1" applyAlignment="1">
      <alignment horizontal="right" wrapText="1"/>
    </xf>
    <xf numFmtId="0" fontId="31" fillId="0" borderId="0" xfId="8" applyFont="1" applyAlignment="1">
      <alignment horizontal="left" wrapText="1"/>
    </xf>
    <xf numFmtId="0" fontId="31" fillId="0" borderId="0" xfId="9" applyFont="1" applyAlignment="1">
      <alignment horizontal="left" wrapText="1"/>
    </xf>
    <xf numFmtId="0" fontId="31" fillId="0" borderId="0" xfId="9" applyFont="1" applyAlignment="1">
      <alignment horizontal="right"/>
    </xf>
    <xf numFmtId="0" fontId="1" fillId="0" borderId="0" xfId="9" quotePrefix="1" applyFont="1" applyAlignment="1">
      <alignment horizontal="center" wrapText="1"/>
    </xf>
    <xf numFmtId="0" fontId="37" fillId="0" borderId="0" xfId="9" quotePrefix="1" applyFont="1" applyAlignment="1">
      <alignment horizontal="center" wrapText="1"/>
    </xf>
    <xf numFmtId="43" fontId="37" fillId="0" borderId="0" xfId="9" quotePrefix="1" applyNumberFormat="1" applyFont="1" applyAlignment="1">
      <alignment horizontal="right" wrapText="1"/>
    </xf>
    <xf numFmtId="0" fontId="7" fillId="0" borderId="0" xfId="9" quotePrefix="1" applyFont="1" applyAlignment="1">
      <alignment horizontal="center" wrapText="1"/>
    </xf>
    <xf numFmtId="43" fontId="7" fillId="0" borderId="0" xfId="9" quotePrefix="1" applyNumberFormat="1" applyFont="1" applyAlignment="1">
      <alignment horizontal="right" wrapText="1"/>
    </xf>
    <xf numFmtId="0" fontId="1" fillId="0" borderId="4" xfId="8" applyBorder="1" applyAlignment="1">
      <alignment horizontal="center" vertical="center" wrapText="1"/>
    </xf>
    <xf numFmtId="0" fontId="1" fillId="0" borderId="4" xfId="8" applyBorder="1" applyAlignment="1">
      <alignment vertical="center" wrapText="1"/>
    </xf>
    <xf numFmtId="0" fontId="4" fillId="0" borderId="0" xfId="8" applyFont="1" applyAlignment="1">
      <alignment horizontal="center" vertical="center" wrapText="1"/>
    </xf>
    <xf numFmtId="0" fontId="38" fillId="0" borderId="0" xfId="8" applyFont="1" applyAlignment="1">
      <alignment horizontal="right" vertical="center"/>
    </xf>
    <xf numFmtId="0" fontId="1" fillId="0" borderId="0" xfId="9" quotePrefix="1" applyFont="1" applyAlignment="1">
      <alignment horizontal="center" vertical="top" wrapText="1"/>
    </xf>
    <xf numFmtId="0" fontId="0" fillId="2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left"/>
    </xf>
    <xf numFmtId="0" fontId="0" fillId="0" borderId="2" xfId="0" applyBorder="1"/>
    <xf numFmtId="170" fontId="0" fillId="0" borderId="2" xfId="0" applyNumberFormat="1" applyBorder="1"/>
    <xf numFmtId="0" fontId="0" fillId="0" borderId="2" xfId="0" applyBorder="1" applyAlignment="1">
      <alignment horizontal="right"/>
    </xf>
    <xf numFmtId="0" fontId="0" fillId="4" borderId="2" xfId="0" applyFill="1" applyBorder="1"/>
    <xf numFmtId="170" fontId="0" fillId="4" borderId="2" xfId="0" applyNumberFormat="1" applyFill="1" applyBorder="1"/>
    <xf numFmtId="43" fontId="0" fillId="0" borderId="2" xfId="0" applyNumberFormat="1" applyBorder="1"/>
    <xf numFmtId="0" fontId="2" fillId="0" borderId="0" xfId="4" applyFont="1" applyAlignment="1">
      <alignment horizontal="left" vertical="top" wrapText="1"/>
    </xf>
    <xf numFmtId="0" fontId="7" fillId="0" borderId="0" xfId="6" applyFont="1" applyAlignment="1" applyProtection="1">
      <alignment horizontal="left" vertical="center" wrapText="1"/>
      <protection locked="0"/>
    </xf>
  </cellXfs>
  <cellStyles count="40">
    <cellStyle name="Keš" xfId="35" xr:uid="{00000000-0005-0000-0000-000000000000}"/>
    <cellStyle name="Navadno" xfId="0" builtinId="0"/>
    <cellStyle name="Navadno 10" xfId="39" xr:uid="{DEB4091B-6132-4E6E-9C90-228DD323B202}"/>
    <cellStyle name="Navadno 11" xfId="27" xr:uid="{00000000-0005-0000-0000-000002000000}"/>
    <cellStyle name="Navadno 2" xfId="1" xr:uid="{00000000-0005-0000-0000-000003000000}"/>
    <cellStyle name="Navadno 2 10" xfId="28" xr:uid="{00000000-0005-0000-0000-000004000000}"/>
    <cellStyle name="Navadno 2 11" xfId="29" xr:uid="{00000000-0005-0000-0000-000005000000}"/>
    <cellStyle name="Navadno 2 12" xfId="30" xr:uid="{00000000-0005-0000-0000-000006000000}"/>
    <cellStyle name="Navadno 2 13" xfId="31" xr:uid="{00000000-0005-0000-0000-000007000000}"/>
    <cellStyle name="Navadno 2 14" xfId="32" xr:uid="{00000000-0005-0000-0000-000008000000}"/>
    <cellStyle name="Navadno 2 2" xfId="14" xr:uid="{00000000-0005-0000-0000-000009000000}"/>
    <cellStyle name="Navadno 2 2 2" xfId="16" xr:uid="{00000000-0005-0000-0000-00000A000000}"/>
    <cellStyle name="Navadno 2 3" xfId="17" xr:uid="{00000000-0005-0000-0000-00000B000000}"/>
    <cellStyle name="Navadno 2 4" xfId="18" xr:uid="{00000000-0005-0000-0000-00000C000000}"/>
    <cellStyle name="Navadno 2 5" xfId="20" xr:uid="{00000000-0005-0000-0000-00000D000000}"/>
    <cellStyle name="Navadno 2 6" xfId="21" xr:uid="{00000000-0005-0000-0000-00000E000000}"/>
    <cellStyle name="Navadno 2 7" xfId="23" xr:uid="{00000000-0005-0000-0000-00000F000000}"/>
    <cellStyle name="Navadno 2 8" xfId="25" xr:uid="{00000000-0005-0000-0000-000010000000}"/>
    <cellStyle name="Navadno 2 9" xfId="26" xr:uid="{00000000-0005-0000-0000-000011000000}"/>
    <cellStyle name="Navadno 3" xfId="4" xr:uid="{00000000-0005-0000-0000-000012000000}"/>
    <cellStyle name="Navadno 3 2" xfId="9" xr:uid="{00000000-0005-0000-0000-000013000000}"/>
    <cellStyle name="Navadno 3 3" xfId="15" xr:uid="{00000000-0005-0000-0000-000014000000}"/>
    <cellStyle name="Navadno 4" xfId="8" xr:uid="{00000000-0005-0000-0000-000015000000}"/>
    <cellStyle name="Navadno 5" xfId="10" xr:uid="{00000000-0005-0000-0000-000016000000}"/>
    <cellStyle name="Navadno 5 2" xfId="19" xr:uid="{00000000-0005-0000-0000-000017000000}"/>
    <cellStyle name="Navadno 6" xfId="11" xr:uid="{00000000-0005-0000-0000-000018000000}"/>
    <cellStyle name="Navadno 7" xfId="38" xr:uid="{00000000-0005-0000-0000-000019000000}"/>
    <cellStyle name="Navadno 8" xfId="22" xr:uid="{00000000-0005-0000-0000-00001A000000}"/>
    <cellStyle name="Navadno 9" xfId="24" xr:uid="{00000000-0005-0000-0000-00001B000000}"/>
    <cellStyle name="Navadno_Prazen popis1" xfId="5" xr:uid="{00000000-0005-0000-0000-000020000000}"/>
    <cellStyle name="Navadno_Prazen popis1 2" xfId="7" xr:uid="{00000000-0005-0000-0000-000021000000}"/>
    <cellStyle name="Navadno_TUS_Planet popis" xfId="12" xr:uid="{00000000-0005-0000-0000-000022000000}"/>
    <cellStyle name="Navadno_TUS_Planet popis 2" xfId="6" xr:uid="{00000000-0005-0000-0000-000023000000}"/>
    <cellStyle name="Normal_04-033- NPK POPIS PZR-E" xfId="36" xr:uid="{00000000-0005-0000-0000-000024000000}"/>
    <cellStyle name="Odstotek 2" xfId="2" xr:uid="{00000000-0005-0000-0000-000025000000}"/>
    <cellStyle name="Odstotek 3" xfId="13" xr:uid="{00000000-0005-0000-0000-000026000000}"/>
    <cellStyle name="Odstotek 4" xfId="34" xr:uid="{00000000-0005-0000-0000-000027000000}"/>
    <cellStyle name="Slog 1" xfId="33" xr:uid="{00000000-0005-0000-0000-000028000000}"/>
    <cellStyle name="Valuta 2" xfId="37" xr:uid="{00000000-0005-0000-0000-000029000000}"/>
    <cellStyle name="Vejica 2" xfId="3" xr:uid="{00000000-0005-0000-0000-00002A000000}"/>
  </cellStyles>
  <dxfs count="5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4</xdr:col>
          <xdr:colOff>1047750</xdr:colOff>
          <xdr:row>4</xdr:row>
          <xdr:rowOff>28575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2238375</xdr:colOff>
      <xdr:row>1</xdr:row>
      <xdr:rowOff>161925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6350" y="32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07"/>
  <sheetViews>
    <sheetView tabSelected="1" view="pageLayout" topLeftCell="A91" zoomScaleNormal="100" zoomScaleSheetLayoutView="100" workbookViewId="0">
      <selection activeCell="E81" sqref="E81"/>
    </sheetView>
  </sheetViews>
  <sheetFormatPr defaultColWidth="9.140625" defaultRowHeight="12.75"/>
  <cols>
    <col min="1" max="1" width="5.42578125" style="37" customWidth="1"/>
    <col min="2" max="2" width="51.85546875" style="37" customWidth="1"/>
    <col min="3" max="3" width="10.140625" style="37" customWidth="1"/>
    <col min="4" max="4" width="6.140625" style="37" customWidth="1"/>
    <col min="5" max="5" width="17.42578125" style="37" customWidth="1"/>
    <col min="6" max="6" width="9.140625" style="37" customWidth="1"/>
    <col min="7" max="7" width="2.42578125" style="37" hidden="1" customWidth="1"/>
    <col min="8" max="8" width="9.140625" style="37" customWidth="1"/>
    <col min="9" max="16384" width="9.140625" style="37"/>
  </cols>
  <sheetData>
    <row r="1" spans="1:5" s="38" customFormat="1"/>
    <row r="2" spans="1:5" s="46" customFormat="1" ht="15">
      <c r="A2" s="66"/>
      <c r="B2" s="67"/>
    </row>
    <row r="3" spans="1:5" s="46" customFormat="1" ht="15">
      <c r="A3" s="66"/>
      <c r="B3" s="65"/>
    </row>
    <row r="4" spans="1:5" s="61" customFormat="1" ht="15">
      <c r="A4" s="64"/>
      <c r="B4" s="63"/>
      <c r="C4" s="62"/>
      <c r="D4" s="62"/>
    </row>
    <row r="5" spans="1:5" s="46" customFormat="1" ht="15">
      <c r="A5" s="60" t="s">
        <v>36</v>
      </c>
      <c r="B5" s="59"/>
      <c r="C5" s="59"/>
      <c r="D5" s="59"/>
    </row>
    <row r="6" spans="1:5" s="46" customFormat="1" ht="15">
      <c r="A6" s="58"/>
    </row>
    <row r="7" spans="1:5" s="46" customFormat="1" ht="15">
      <c r="A7" s="48"/>
      <c r="B7" s="55"/>
      <c r="C7" s="55"/>
    </row>
    <row r="8" spans="1:5" s="40" customFormat="1" ht="18">
      <c r="A8" s="50"/>
      <c r="B8" s="57" t="s">
        <v>37</v>
      </c>
      <c r="C8" s="57"/>
    </row>
    <row r="9" spans="1:5" s="46" customFormat="1" ht="18" hidden="1">
      <c r="A9" s="48"/>
      <c r="B9" s="56" t="s">
        <v>35</v>
      </c>
      <c r="C9" s="56"/>
    </row>
    <row r="10" spans="1:5" s="46" customFormat="1" ht="15">
      <c r="A10" s="48"/>
      <c r="B10" s="55"/>
      <c r="C10" s="55"/>
    </row>
    <row r="11" spans="1:5" s="46" customFormat="1" ht="15">
      <c r="A11" s="48"/>
      <c r="B11" s="55"/>
      <c r="C11" s="55"/>
    </row>
    <row r="12" spans="1:5" s="40" customFormat="1" ht="55.5" customHeight="1">
      <c r="A12" s="50"/>
      <c r="B12" s="78" t="s">
        <v>34</v>
      </c>
      <c r="C12" s="263" t="s">
        <v>40</v>
      </c>
      <c r="D12" s="263"/>
      <c r="E12" s="263"/>
    </row>
    <row r="13" spans="1:5" s="46" customFormat="1" ht="15">
      <c r="A13" s="48"/>
      <c r="B13" s="79"/>
      <c r="C13" s="52"/>
    </row>
    <row r="14" spans="1:5" s="40" customFormat="1" ht="69.75" customHeight="1">
      <c r="A14" s="50"/>
      <c r="B14" s="78" t="s">
        <v>33</v>
      </c>
      <c r="C14" s="263" t="s">
        <v>41</v>
      </c>
      <c r="D14" s="263"/>
      <c r="E14" s="263"/>
    </row>
    <row r="15" spans="1:5" s="40" customFormat="1" ht="15">
      <c r="A15" s="50"/>
      <c r="B15" s="51"/>
      <c r="C15" s="54"/>
    </row>
    <row r="16" spans="1:5" s="40" customFormat="1" ht="15">
      <c r="A16" s="50"/>
      <c r="B16" s="51"/>
      <c r="C16" s="54"/>
    </row>
    <row r="17" spans="1:5" s="46" customFormat="1" ht="15">
      <c r="A17" s="48"/>
      <c r="B17" s="53"/>
      <c r="C17" s="52"/>
    </row>
    <row r="18" spans="1:5" s="40" customFormat="1" ht="15">
      <c r="A18" s="50"/>
      <c r="B18" s="51" t="s">
        <v>32</v>
      </c>
      <c r="C18" s="76" t="s">
        <v>42</v>
      </c>
    </row>
    <row r="19" spans="1:5" s="40" customFormat="1" ht="15">
      <c r="A19" s="50"/>
      <c r="B19" s="51"/>
      <c r="C19" s="51"/>
    </row>
    <row r="20" spans="1:5" s="40" customFormat="1" ht="15">
      <c r="A20" s="50"/>
      <c r="B20" s="49" t="s">
        <v>563</v>
      </c>
      <c r="C20" s="49"/>
    </row>
    <row r="21" spans="1:5" s="46" customFormat="1" ht="15">
      <c r="A21" s="48"/>
      <c r="B21" s="47"/>
      <c r="C21" s="47"/>
    </row>
    <row r="22" spans="1:5" s="38" customFormat="1" ht="15.75">
      <c r="A22" s="39"/>
      <c r="B22" s="45" t="s">
        <v>31</v>
      </c>
      <c r="C22" s="40"/>
    </row>
    <row r="23" spans="1:5" s="38" customFormat="1" ht="15">
      <c r="A23" s="39"/>
      <c r="B23" s="41"/>
      <c r="C23" s="40"/>
    </row>
    <row r="24" spans="1:5" s="38" customFormat="1" ht="15">
      <c r="A24" s="44" t="s">
        <v>30</v>
      </c>
      <c r="B24" s="43" t="s">
        <v>29</v>
      </c>
      <c r="C24" s="207"/>
      <c r="D24" s="208"/>
      <c r="E24" s="42" t="s">
        <v>28</v>
      </c>
    </row>
    <row r="25" spans="1:5" s="38" customFormat="1" ht="15">
      <c r="A25" s="39"/>
      <c r="B25" s="41"/>
      <c r="C25" s="40"/>
    </row>
    <row r="26" spans="1:5" s="155" customFormat="1" ht="15.75">
      <c r="A26" s="203" t="s">
        <v>2</v>
      </c>
      <c r="B26" s="204" t="s">
        <v>211</v>
      </c>
      <c r="C26" s="154"/>
    </row>
    <row r="27" spans="1:5" s="155" customFormat="1" ht="14.25">
      <c r="A27" s="152"/>
      <c r="B27" s="153"/>
      <c r="C27" s="154"/>
    </row>
    <row r="28" spans="1:5" s="155" customFormat="1" ht="14.25">
      <c r="A28" s="158">
        <v>1</v>
      </c>
      <c r="B28" s="225" t="s">
        <v>162</v>
      </c>
      <c r="E28" s="159">
        <f>SumaAP01</f>
        <v>0</v>
      </c>
    </row>
    <row r="29" spans="1:5" s="156" customFormat="1" ht="14.25">
      <c r="A29" s="158">
        <v>2</v>
      </c>
      <c r="B29" s="225" t="s">
        <v>163</v>
      </c>
      <c r="E29" s="159">
        <f>SumaAP02</f>
        <v>0</v>
      </c>
    </row>
    <row r="30" spans="1:5" s="156" customFormat="1" ht="14.25">
      <c r="A30" s="158">
        <v>3</v>
      </c>
      <c r="B30" s="225" t="s">
        <v>199</v>
      </c>
      <c r="E30" s="159">
        <f>SumaAP03</f>
        <v>0</v>
      </c>
    </row>
    <row r="31" spans="1:5" s="156" customFormat="1" ht="14.25">
      <c r="A31" s="158">
        <v>4</v>
      </c>
      <c r="B31" s="225" t="s">
        <v>164</v>
      </c>
      <c r="E31" s="159">
        <f>SumaAP05</f>
        <v>0</v>
      </c>
    </row>
    <row r="32" spans="1:5" s="156" customFormat="1" ht="14.25">
      <c r="A32" s="158">
        <v>5</v>
      </c>
      <c r="B32" s="225" t="s">
        <v>165</v>
      </c>
      <c r="E32" s="159">
        <f>SumaAP07</f>
        <v>0</v>
      </c>
    </row>
    <row r="33" spans="1:5" s="156" customFormat="1" ht="14.25">
      <c r="A33" s="158">
        <v>6</v>
      </c>
      <c r="B33" s="225" t="s">
        <v>200</v>
      </c>
      <c r="E33" s="159">
        <f>SumaAP09</f>
        <v>0</v>
      </c>
    </row>
    <row r="34" spans="1:5" s="157" customFormat="1" ht="14.25">
      <c r="A34" s="158">
        <v>7</v>
      </c>
      <c r="B34" s="225" t="s">
        <v>201</v>
      </c>
      <c r="E34" s="159">
        <f>SumaAP11</f>
        <v>0</v>
      </c>
    </row>
    <row r="35" spans="1:5" ht="14.25">
      <c r="A35" s="158">
        <v>8</v>
      </c>
      <c r="B35" s="225" t="s">
        <v>166</v>
      </c>
      <c r="E35" s="159">
        <f>SumaAP12</f>
        <v>0</v>
      </c>
    </row>
    <row r="36" spans="1:5" ht="14.25">
      <c r="A36" s="158">
        <v>9</v>
      </c>
      <c r="B36" s="225" t="s">
        <v>202</v>
      </c>
      <c r="E36" s="159">
        <f>SumaAP13</f>
        <v>0</v>
      </c>
    </row>
    <row r="37" spans="1:5" ht="14.25">
      <c r="A37" s="158">
        <v>10</v>
      </c>
      <c r="B37" s="225" t="s">
        <v>203</v>
      </c>
      <c r="E37" s="159">
        <f>SumaAP14</f>
        <v>0</v>
      </c>
    </row>
    <row r="38" spans="1:5" ht="14.25">
      <c r="A38" s="158">
        <v>11</v>
      </c>
      <c r="B38" s="225" t="s">
        <v>167</v>
      </c>
      <c r="E38" s="159">
        <f>SumaAP16</f>
        <v>0</v>
      </c>
    </row>
    <row r="39" spans="1:5" ht="14.25">
      <c r="A39" s="158">
        <v>12</v>
      </c>
      <c r="B39" s="225" t="s">
        <v>623</v>
      </c>
      <c r="E39" s="159">
        <f>SumaAP17</f>
        <v>0</v>
      </c>
    </row>
    <row r="40" spans="1:5" ht="14.25">
      <c r="A40" s="158">
        <v>13</v>
      </c>
      <c r="B40" s="225" t="s">
        <v>168</v>
      </c>
      <c r="E40" s="159">
        <f>SumaAP18</f>
        <v>0</v>
      </c>
    </row>
    <row r="41" spans="1:5" ht="14.25">
      <c r="A41" s="158">
        <v>14</v>
      </c>
      <c r="B41" s="225" t="s">
        <v>169</v>
      </c>
      <c r="E41" s="159">
        <f>SumaAP19</f>
        <v>0</v>
      </c>
    </row>
    <row r="42" spans="1:5" ht="14.25">
      <c r="A42" s="158">
        <v>15</v>
      </c>
      <c r="B42" s="225" t="s">
        <v>204</v>
      </c>
      <c r="E42" s="159">
        <f>SumaAP20</f>
        <v>0</v>
      </c>
    </row>
    <row r="43" spans="1:5" ht="14.25">
      <c r="A43" s="158">
        <v>16</v>
      </c>
      <c r="B43" s="225" t="s">
        <v>170</v>
      </c>
      <c r="E43" s="159">
        <f>SumaAP21</f>
        <v>0</v>
      </c>
    </row>
    <row r="44" spans="1:5" ht="14.25">
      <c r="A44" s="158">
        <v>17</v>
      </c>
      <c r="B44" s="225" t="s">
        <v>205</v>
      </c>
      <c r="E44" s="159">
        <f>SumaAP22</f>
        <v>0</v>
      </c>
    </row>
    <row r="45" spans="1:5" ht="14.25">
      <c r="A45" s="158">
        <v>18</v>
      </c>
      <c r="B45" s="225" t="s">
        <v>171</v>
      </c>
      <c r="E45" s="159">
        <f>SumaAP23</f>
        <v>0</v>
      </c>
    </row>
    <row r="46" spans="1:5" ht="14.25">
      <c r="A46" s="158">
        <v>19</v>
      </c>
      <c r="B46" s="225" t="s">
        <v>172</v>
      </c>
      <c r="E46" s="159">
        <f>SumaAP24</f>
        <v>0</v>
      </c>
    </row>
    <row r="47" spans="1:5" ht="14.25">
      <c r="A47" s="158">
        <v>20</v>
      </c>
      <c r="B47" s="225" t="s">
        <v>173</v>
      </c>
      <c r="E47" s="159">
        <f>SumaAP25</f>
        <v>0</v>
      </c>
    </row>
    <row r="48" spans="1:5" ht="14.25">
      <c r="A48" s="158">
        <v>21</v>
      </c>
      <c r="B48" s="225" t="s">
        <v>174</v>
      </c>
      <c r="E48" s="159">
        <f>SumaAP26</f>
        <v>0</v>
      </c>
    </row>
    <row r="49" spans="1:5" ht="14.25">
      <c r="A49" s="158">
        <v>22</v>
      </c>
      <c r="B49" s="225" t="s">
        <v>175</v>
      </c>
      <c r="E49" s="159">
        <f>SumaAP27</f>
        <v>0</v>
      </c>
    </row>
    <row r="50" spans="1:5" ht="14.25">
      <c r="A50" s="158">
        <v>23</v>
      </c>
      <c r="B50" s="225" t="s">
        <v>176</v>
      </c>
      <c r="E50" s="159">
        <f>SumaAP28</f>
        <v>0</v>
      </c>
    </row>
    <row r="51" spans="1:5" ht="14.25">
      <c r="A51" s="158">
        <v>24</v>
      </c>
      <c r="B51" s="225" t="s">
        <v>177</v>
      </c>
      <c r="E51" s="159">
        <f>SumaAP29</f>
        <v>0</v>
      </c>
    </row>
    <row r="52" spans="1:5" ht="14.25">
      <c r="A52" s="158">
        <v>25</v>
      </c>
      <c r="B52" s="225" t="s">
        <v>206</v>
      </c>
      <c r="E52" s="159">
        <f>SumaAP30</f>
        <v>0</v>
      </c>
    </row>
    <row r="53" spans="1:5" ht="14.25">
      <c r="A53" s="158">
        <v>26</v>
      </c>
      <c r="B53" s="225" t="s">
        <v>178</v>
      </c>
      <c r="E53" s="159">
        <f>SumaAP31</f>
        <v>0</v>
      </c>
    </row>
    <row r="54" spans="1:5" ht="14.25">
      <c r="A54" s="158">
        <v>27</v>
      </c>
      <c r="B54" s="225" t="s">
        <v>179</v>
      </c>
      <c r="E54" s="159">
        <f>SumaAP32</f>
        <v>0</v>
      </c>
    </row>
    <row r="55" spans="1:5" ht="14.25">
      <c r="A55" s="158">
        <v>28</v>
      </c>
      <c r="B55" s="225" t="s">
        <v>180</v>
      </c>
      <c r="E55" s="159">
        <f>SumaAP33</f>
        <v>0</v>
      </c>
    </row>
    <row r="56" spans="1:5" ht="14.25">
      <c r="A56" s="158">
        <v>29</v>
      </c>
      <c r="B56" s="225" t="s">
        <v>181</v>
      </c>
      <c r="E56" s="159">
        <f>SumaAP34</f>
        <v>0</v>
      </c>
    </row>
    <row r="57" spans="1:5" ht="14.25">
      <c r="A57" s="158">
        <v>30</v>
      </c>
      <c r="B57" s="225" t="s">
        <v>207</v>
      </c>
      <c r="E57" s="159">
        <f>SumaAP35</f>
        <v>0</v>
      </c>
    </row>
    <row r="58" spans="1:5" ht="14.25">
      <c r="A58" s="158">
        <v>31</v>
      </c>
      <c r="B58" s="225" t="s">
        <v>182</v>
      </c>
      <c r="E58" s="159">
        <f>SumaAP37</f>
        <v>0</v>
      </c>
    </row>
    <row r="59" spans="1:5" ht="14.25">
      <c r="A59" s="158">
        <v>32</v>
      </c>
      <c r="B59" s="225" t="s">
        <v>183</v>
      </c>
      <c r="E59" s="159">
        <f>SumaAP40</f>
        <v>0</v>
      </c>
    </row>
    <row r="60" spans="1:5" ht="14.25">
      <c r="A60" s="158">
        <v>33</v>
      </c>
      <c r="B60" s="225" t="s">
        <v>184</v>
      </c>
      <c r="E60" s="159">
        <f>SumaAP41</f>
        <v>0</v>
      </c>
    </row>
    <row r="61" spans="1:5" ht="14.25">
      <c r="A61" s="158">
        <v>34</v>
      </c>
      <c r="B61" s="225" t="s">
        <v>208</v>
      </c>
      <c r="E61" s="159">
        <f>SumaAP42</f>
        <v>0</v>
      </c>
    </row>
    <row r="62" spans="1:5" ht="14.25">
      <c r="A62" s="158">
        <v>35</v>
      </c>
      <c r="B62" s="225" t="s">
        <v>185</v>
      </c>
      <c r="E62" s="159">
        <f>SumaAP44</f>
        <v>0</v>
      </c>
    </row>
    <row r="63" spans="1:5" ht="14.25">
      <c r="A63" s="158">
        <v>36</v>
      </c>
      <c r="B63" s="225" t="s">
        <v>711</v>
      </c>
      <c r="E63" s="159">
        <f>SumaAP45</f>
        <v>0</v>
      </c>
    </row>
    <row r="64" spans="1:5" ht="14.25">
      <c r="A64" s="158">
        <v>37</v>
      </c>
      <c r="B64" s="225" t="s">
        <v>186</v>
      </c>
      <c r="E64" s="159">
        <f>SumaAP46</f>
        <v>0</v>
      </c>
    </row>
    <row r="65" spans="1:5" ht="14.25">
      <c r="A65" s="158">
        <v>38</v>
      </c>
      <c r="B65" s="225" t="s">
        <v>209</v>
      </c>
      <c r="E65" s="159">
        <f>SumaAP47</f>
        <v>0</v>
      </c>
    </row>
    <row r="66" spans="1:5" ht="14.25">
      <c r="A66" s="158">
        <v>39</v>
      </c>
      <c r="B66" s="225" t="s">
        <v>621</v>
      </c>
      <c r="E66" s="159">
        <f>SumaAP48</f>
        <v>0</v>
      </c>
    </row>
    <row r="67" spans="1:5" ht="14.25">
      <c r="A67" s="158">
        <v>40</v>
      </c>
      <c r="B67" s="225" t="s">
        <v>187</v>
      </c>
      <c r="E67" s="159">
        <f>SumaAP49</f>
        <v>0</v>
      </c>
    </row>
    <row r="68" spans="1:5" ht="14.25">
      <c r="A68" s="158">
        <v>41</v>
      </c>
      <c r="B68" s="225" t="s">
        <v>210</v>
      </c>
      <c r="E68" s="159">
        <f>SumaAP50</f>
        <v>0</v>
      </c>
    </row>
    <row r="69" spans="1:5" ht="14.25">
      <c r="A69" s="158">
        <v>42</v>
      </c>
      <c r="B69" s="225" t="s">
        <v>561</v>
      </c>
      <c r="E69" s="159">
        <f>SumaAP51</f>
        <v>0</v>
      </c>
    </row>
    <row r="70" spans="1:5" ht="14.25">
      <c r="A70" s="158">
        <v>43</v>
      </c>
      <c r="B70" s="225" t="s">
        <v>188</v>
      </c>
      <c r="E70" s="159">
        <f>SumaAP53</f>
        <v>0</v>
      </c>
    </row>
    <row r="71" spans="1:5" ht="14.25">
      <c r="A71" s="158">
        <v>44</v>
      </c>
      <c r="B71" s="225" t="s">
        <v>198</v>
      </c>
      <c r="E71" s="159">
        <f>SumaAP54</f>
        <v>0</v>
      </c>
    </row>
    <row r="72" spans="1:5" ht="14.25">
      <c r="A72" s="158">
        <v>45</v>
      </c>
      <c r="B72" s="225" t="s">
        <v>712</v>
      </c>
      <c r="E72" s="159">
        <f>SumaAP56</f>
        <v>0</v>
      </c>
    </row>
    <row r="73" spans="1:5" ht="14.25">
      <c r="A73" s="158">
        <v>46</v>
      </c>
      <c r="B73" s="225" t="s">
        <v>713</v>
      </c>
      <c r="E73" s="159">
        <f>SumaAP57</f>
        <v>0</v>
      </c>
    </row>
    <row r="74" spans="1:5" ht="14.25">
      <c r="A74" s="158">
        <v>47</v>
      </c>
      <c r="B74" s="225" t="s">
        <v>714</v>
      </c>
      <c r="E74" s="159">
        <f>SumaAP58</f>
        <v>0</v>
      </c>
    </row>
    <row r="75" spans="1:5" ht="14.25">
      <c r="A75" s="158">
        <v>48</v>
      </c>
      <c r="B75" s="225" t="s">
        <v>715</v>
      </c>
      <c r="E75" s="159">
        <f>SumaAP59</f>
        <v>0</v>
      </c>
    </row>
    <row r="76" spans="1:5" ht="14.25">
      <c r="A76" s="158">
        <v>49</v>
      </c>
      <c r="B76" s="225" t="s">
        <v>716</v>
      </c>
      <c r="E76" s="159">
        <f>SumaAP60</f>
        <v>0</v>
      </c>
    </row>
    <row r="77" spans="1:5" ht="14.25">
      <c r="A77" s="158">
        <v>50</v>
      </c>
      <c r="B77" s="225" t="s">
        <v>717</v>
      </c>
      <c r="E77" s="159">
        <f>SumaAP61</f>
        <v>0</v>
      </c>
    </row>
    <row r="78" spans="1:5" ht="14.25">
      <c r="A78" s="158">
        <v>51</v>
      </c>
      <c r="B78" s="225" t="s">
        <v>718</v>
      </c>
      <c r="E78" s="159">
        <f>SumaAP62</f>
        <v>0</v>
      </c>
    </row>
    <row r="79" spans="1:5" ht="14.25">
      <c r="A79" s="158"/>
      <c r="B79" s="18"/>
      <c r="C79" s="159"/>
    </row>
    <row r="80" spans="1:5" ht="14.25">
      <c r="A80" s="206" t="s">
        <v>212</v>
      </c>
      <c r="B80" s="205" t="s">
        <v>556</v>
      </c>
      <c r="C80" s="110">
        <v>1</v>
      </c>
      <c r="D80" s="111" t="s">
        <v>12</v>
      </c>
      <c r="E80" s="159">
        <f>'WiFi oprema'!F413</f>
        <v>0</v>
      </c>
    </row>
    <row r="81" spans="1:5" ht="14.25">
      <c r="A81" s="206" t="s">
        <v>213</v>
      </c>
      <c r="B81" s="205" t="s">
        <v>217</v>
      </c>
      <c r="C81" s="110">
        <v>1</v>
      </c>
      <c r="D81" s="111" t="s">
        <v>12</v>
      </c>
      <c r="E81" s="159">
        <f>ROUND(SUM(E28:E79)*10%,1)</f>
        <v>0</v>
      </c>
    </row>
    <row r="82" spans="1:5" ht="25.5">
      <c r="A82" s="206" t="s">
        <v>214</v>
      </c>
      <c r="B82" s="205" t="s">
        <v>13</v>
      </c>
      <c r="C82" s="110">
        <v>1</v>
      </c>
      <c r="D82" s="111" t="s">
        <v>12</v>
      </c>
      <c r="E82" s="209">
        <f>ROUND(SUM(E28:E81)*3%,1)</f>
        <v>0</v>
      </c>
    </row>
    <row r="83" spans="1:5" ht="81" customHeight="1">
      <c r="A83" s="206" t="s">
        <v>215</v>
      </c>
      <c r="B83" s="205" t="s">
        <v>14</v>
      </c>
      <c r="C83" s="110">
        <v>1</v>
      </c>
      <c r="D83" s="111" t="s">
        <v>12</v>
      </c>
      <c r="E83" s="209"/>
    </row>
    <row r="84" spans="1:5" ht="14.25">
      <c r="A84" s="206" t="s">
        <v>216</v>
      </c>
      <c r="B84" s="205" t="s">
        <v>38</v>
      </c>
      <c r="C84" s="110">
        <v>60</v>
      </c>
      <c r="D84" s="111" t="s">
        <v>39</v>
      </c>
      <c r="E84" s="209"/>
    </row>
    <row r="85" spans="1:5" ht="14.25">
      <c r="A85" s="206" t="s">
        <v>560</v>
      </c>
      <c r="B85" s="205" t="s">
        <v>15</v>
      </c>
      <c r="C85" s="110">
        <v>1</v>
      </c>
      <c r="D85" s="111" t="s">
        <v>12</v>
      </c>
      <c r="E85" s="209"/>
    </row>
    <row r="86" spans="1:5">
      <c r="A86" s="77"/>
      <c r="B86" s="104"/>
      <c r="C86" s="110"/>
      <c r="D86" s="111"/>
    </row>
    <row r="87" spans="1:5" ht="6" customHeight="1">
      <c r="A87" s="164"/>
      <c r="B87" s="165"/>
      <c r="C87" s="166"/>
      <c r="D87" s="166"/>
      <c r="E87" s="166"/>
    </row>
    <row r="88" spans="1:5" ht="25.5" customHeight="1">
      <c r="A88" s="158"/>
      <c r="B88" s="163" t="s">
        <v>631</v>
      </c>
      <c r="E88" s="167">
        <f>SUM(E28:E85)</f>
        <v>0</v>
      </c>
    </row>
    <row r="89" spans="1:5" ht="6" customHeight="1">
      <c r="A89" s="164"/>
      <c r="B89" s="165"/>
      <c r="C89" s="166"/>
      <c r="D89" s="166"/>
      <c r="E89" s="166"/>
    </row>
    <row r="90" spans="1:5" ht="14.25">
      <c r="A90" s="158"/>
      <c r="B90" s="18"/>
      <c r="C90" s="159"/>
    </row>
    <row r="91" spans="1:5" ht="14.25">
      <c r="A91" s="158"/>
      <c r="B91" s="18"/>
      <c r="C91" s="159"/>
    </row>
    <row r="92" spans="1:5" ht="14.25">
      <c r="A92" s="158"/>
      <c r="B92" s="18"/>
      <c r="C92" s="159"/>
    </row>
    <row r="93" spans="1:5" ht="14.25">
      <c r="A93" s="158"/>
      <c r="B93" s="18"/>
      <c r="C93" s="159"/>
    </row>
    <row r="94" spans="1:5" ht="14.25">
      <c r="A94" s="158"/>
      <c r="B94" s="18"/>
      <c r="C94" s="159"/>
    </row>
    <row r="95" spans="1:5" ht="14.25">
      <c r="A95" s="158"/>
      <c r="B95" s="18"/>
      <c r="C95" s="159"/>
    </row>
    <row r="96" spans="1:5" ht="14.25">
      <c r="A96" s="158"/>
      <c r="B96" s="18"/>
      <c r="C96" s="159"/>
    </row>
    <row r="97" spans="1:3" ht="14.25">
      <c r="A97" s="158"/>
      <c r="B97" s="18"/>
      <c r="C97" s="159"/>
    </row>
    <row r="98" spans="1:3" ht="14.25">
      <c r="A98" s="158"/>
      <c r="B98" s="18"/>
      <c r="C98" s="159"/>
    </row>
    <row r="99" spans="1:3" ht="14.25">
      <c r="A99" s="158"/>
      <c r="B99" s="18"/>
      <c r="C99" s="159"/>
    </row>
    <row r="100" spans="1:3" ht="14.25">
      <c r="A100" s="158"/>
      <c r="B100" s="18"/>
      <c r="C100" s="159"/>
    </row>
    <row r="101" spans="1:3" ht="14.25">
      <c r="A101" s="158"/>
      <c r="B101" s="18"/>
      <c r="C101" s="159"/>
    </row>
    <row r="102" spans="1:3" ht="14.25">
      <c r="A102" s="158"/>
      <c r="B102" s="18"/>
      <c r="C102" s="159"/>
    </row>
    <row r="103" spans="1:3" ht="14.25">
      <c r="A103" s="158"/>
      <c r="B103" s="18"/>
      <c r="C103" s="159"/>
    </row>
    <row r="104" spans="1:3" ht="14.25">
      <c r="A104" s="158"/>
      <c r="B104" s="18"/>
      <c r="C104" s="159"/>
    </row>
    <row r="105" spans="1:3" ht="14.25">
      <c r="A105" s="158"/>
      <c r="B105" s="18"/>
      <c r="C105" s="159"/>
    </row>
    <row r="106" spans="1:3" ht="14.25">
      <c r="A106" s="158"/>
      <c r="B106" s="18"/>
      <c r="C106" s="159"/>
    </row>
    <row r="107" spans="1:3" ht="14.25">
      <c r="A107" s="158"/>
      <c r="B107" s="18"/>
      <c r="C107" s="159"/>
    </row>
  </sheetData>
  <mergeCells count="2">
    <mergeCell ref="C12:E12"/>
    <mergeCell ref="C14:E14"/>
  </mergeCells>
  <pageMargins left="0.44791666666666669" right="0.5" top="0.5" bottom="0.74803149606299213" header="0.31496062992125984" footer="0.31496062992125984"/>
  <pageSetup paperSize="9" orientation="portrait" r:id="rId1"/>
  <headerFooter>
    <oddHeader xml:space="preserve">&amp;C
</oddHeader>
    <oddFooter>&amp;L&amp;9Datoteka : &amp;F&amp;CElektrosignal, d.o.o.&amp;RStran : &amp;P/&amp;N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4</xdr:col>
                <xdr:colOff>1047750</xdr:colOff>
                <xdr:row>4</xdr:row>
                <xdr:rowOff>28575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9230-E7FE-4374-B83C-7145BDC92F4C}">
  <sheetPr codeName="List56"/>
  <dimension ref="A1:F413"/>
  <sheetViews>
    <sheetView view="pageLayout" topLeftCell="A381" zoomScaleNormal="100" zoomScaleSheetLayoutView="85" workbookViewId="0">
      <selection activeCell="F414" sqref="F414"/>
    </sheetView>
  </sheetViews>
  <sheetFormatPr defaultRowHeight="15"/>
  <cols>
    <col min="1" max="1" width="6.28515625" style="210" customWidth="1"/>
    <col min="2" max="2" width="10.140625" style="210" customWidth="1"/>
    <col min="3" max="3" width="61.140625" style="210" customWidth="1"/>
    <col min="4" max="4" width="9.85546875" style="210" bestFit="1" customWidth="1"/>
    <col min="5" max="5" width="6.140625" style="210" bestFit="1" customWidth="1"/>
    <col min="6" max="6" width="12.7109375" style="212" bestFit="1" customWidth="1"/>
    <col min="7" max="16384" width="9.140625" style="210"/>
  </cols>
  <sheetData>
    <row r="1" spans="1:6">
      <c r="A1" s="211" t="s">
        <v>212</v>
      </c>
      <c r="B1" s="211" t="s">
        <v>556</v>
      </c>
    </row>
    <row r="3" spans="1:6">
      <c r="A3" s="255" t="s">
        <v>3</v>
      </c>
      <c r="B3" s="255" t="s">
        <v>634</v>
      </c>
      <c r="C3" s="255" t="s">
        <v>557</v>
      </c>
      <c r="D3" s="255" t="s">
        <v>555</v>
      </c>
      <c r="E3" s="255" t="s">
        <v>554</v>
      </c>
      <c r="F3" s="255" t="s">
        <v>558</v>
      </c>
    </row>
    <row r="4" spans="1:6">
      <c r="A4" s="256" t="s">
        <v>43</v>
      </c>
      <c r="B4" s="256"/>
      <c r="C4" s="256"/>
      <c r="D4" s="256"/>
      <c r="E4" s="256"/>
      <c r="F4" s="256"/>
    </row>
    <row r="5" spans="1:6">
      <c r="A5" s="257" t="s">
        <v>553</v>
      </c>
      <c r="B5" s="257" t="s">
        <v>242</v>
      </c>
      <c r="C5" s="257" t="s">
        <v>466</v>
      </c>
      <c r="D5" s="258"/>
      <c r="E5" s="257">
        <v>1</v>
      </c>
      <c r="F5" s="262">
        <f>E5*D5</f>
        <v>0</v>
      </c>
    </row>
    <row r="6" spans="1:6">
      <c r="A6" s="257" t="s">
        <v>552</v>
      </c>
      <c r="B6" s="257" t="s">
        <v>261</v>
      </c>
      <c r="C6" s="257" t="s">
        <v>260</v>
      </c>
      <c r="D6" s="258"/>
      <c r="E6" s="257">
        <v>1</v>
      </c>
      <c r="F6" s="262">
        <f t="shared" ref="F6:F10" si="0">E6*D6</f>
        <v>0</v>
      </c>
    </row>
    <row r="7" spans="1:6">
      <c r="A7" s="257" t="s">
        <v>551</v>
      </c>
      <c r="B7" s="257" t="s">
        <v>255</v>
      </c>
      <c r="C7" s="257" t="s">
        <v>254</v>
      </c>
      <c r="D7" s="258"/>
      <c r="E7" s="257">
        <v>1</v>
      </c>
      <c r="F7" s="262">
        <f t="shared" si="0"/>
        <v>0</v>
      </c>
    </row>
    <row r="8" spans="1:6">
      <c r="A8" s="257" t="s">
        <v>550</v>
      </c>
      <c r="B8" s="257" t="s">
        <v>236</v>
      </c>
      <c r="C8" s="257" t="s">
        <v>235</v>
      </c>
      <c r="D8" s="258"/>
      <c r="E8" s="257">
        <v>1</v>
      </c>
      <c r="F8" s="262">
        <f t="shared" si="0"/>
        <v>0</v>
      </c>
    </row>
    <row r="9" spans="1:6">
      <c r="A9" s="257" t="s">
        <v>549</v>
      </c>
      <c r="B9" s="257" t="s">
        <v>469</v>
      </c>
      <c r="C9" s="257" t="s">
        <v>468</v>
      </c>
      <c r="D9" s="258"/>
      <c r="E9" s="257">
        <v>1</v>
      </c>
      <c r="F9" s="262">
        <f t="shared" si="0"/>
        <v>0</v>
      </c>
    </row>
    <row r="10" spans="1:6">
      <c r="A10" s="257" t="s">
        <v>548</v>
      </c>
      <c r="B10" s="257" t="s">
        <v>264</v>
      </c>
      <c r="C10" s="257" t="s">
        <v>263</v>
      </c>
      <c r="D10" s="258"/>
      <c r="E10" s="257">
        <v>1</v>
      </c>
      <c r="F10" s="262">
        <f t="shared" si="0"/>
        <v>0</v>
      </c>
    </row>
    <row r="11" spans="1:6">
      <c r="A11" s="257"/>
      <c r="B11" s="257"/>
      <c r="C11" s="259" t="s">
        <v>635</v>
      </c>
      <c r="D11" s="258"/>
      <c r="E11" s="257"/>
      <c r="F11" s="258">
        <f>SUM(F5:F10)</f>
        <v>0</v>
      </c>
    </row>
    <row r="12" spans="1:6">
      <c r="A12" s="260" t="s">
        <v>44</v>
      </c>
      <c r="B12" s="260"/>
      <c r="C12" s="260"/>
      <c r="D12" s="261"/>
      <c r="E12" s="260"/>
      <c r="F12" s="261"/>
    </row>
    <row r="13" spans="1:6">
      <c r="A13" s="257" t="s">
        <v>547</v>
      </c>
      <c r="B13" s="257" t="s">
        <v>261</v>
      </c>
      <c r="C13" s="257" t="s">
        <v>260</v>
      </c>
      <c r="D13" s="258"/>
      <c r="E13" s="257">
        <v>1</v>
      </c>
      <c r="F13" s="262">
        <f t="shared" ref="F13:F17" si="1">E13*D13</f>
        <v>0</v>
      </c>
    </row>
    <row r="14" spans="1:6">
      <c r="A14" s="257" t="s">
        <v>546</v>
      </c>
      <c r="B14" s="257" t="s">
        <v>255</v>
      </c>
      <c r="C14" s="257" t="s">
        <v>254</v>
      </c>
      <c r="D14" s="258"/>
      <c r="E14" s="257">
        <v>1</v>
      </c>
      <c r="F14" s="262">
        <f t="shared" si="1"/>
        <v>0</v>
      </c>
    </row>
    <row r="15" spans="1:6">
      <c r="A15" s="257" t="s">
        <v>545</v>
      </c>
      <c r="B15" s="257" t="s">
        <v>236</v>
      </c>
      <c r="C15" s="257" t="s">
        <v>235</v>
      </c>
      <c r="D15" s="258"/>
      <c r="E15" s="257">
        <v>1</v>
      </c>
      <c r="F15" s="262">
        <f t="shared" si="1"/>
        <v>0</v>
      </c>
    </row>
    <row r="16" spans="1:6">
      <c r="A16" s="257" t="s">
        <v>544</v>
      </c>
      <c r="B16" s="257" t="s">
        <v>264</v>
      </c>
      <c r="C16" s="257" t="s">
        <v>263</v>
      </c>
      <c r="D16" s="258"/>
      <c r="E16" s="257">
        <v>1</v>
      </c>
      <c r="F16" s="262">
        <f t="shared" si="1"/>
        <v>0</v>
      </c>
    </row>
    <row r="17" spans="1:6">
      <c r="A17" s="257" t="s">
        <v>543</v>
      </c>
      <c r="B17" s="257" t="s">
        <v>258</v>
      </c>
      <c r="C17" s="257" t="s">
        <v>257</v>
      </c>
      <c r="D17" s="258"/>
      <c r="E17" s="257">
        <v>1</v>
      </c>
      <c r="F17" s="262">
        <f t="shared" si="1"/>
        <v>0</v>
      </c>
    </row>
    <row r="18" spans="1:6">
      <c r="A18" s="257"/>
      <c r="B18" s="257"/>
      <c r="C18" s="259" t="s">
        <v>636</v>
      </c>
      <c r="D18" s="258"/>
      <c r="E18" s="257"/>
      <c r="F18" s="258">
        <f>SUM(F13:F17)</f>
        <v>0</v>
      </c>
    </row>
    <row r="19" spans="1:6">
      <c r="A19" s="260" t="s">
        <v>45</v>
      </c>
      <c r="B19" s="260"/>
      <c r="C19" s="260"/>
      <c r="D19" s="261"/>
      <c r="E19" s="260"/>
      <c r="F19" s="261"/>
    </row>
    <row r="20" spans="1:6">
      <c r="A20" s="257" t="s">
        <v>542</v>
      </c>
      <c r="B20" s="257" t="s">
        <v>242</v>
      </c>
      <c r="C20" s="257" t="s">
        <v>241</v>
      </c>
      <c r="D20" s="258"/>
      <c r="E20" s="257">
        <v>1</v>
      </c>
      <c r="F20" s="262">
        <f t="shared" ref="F20:F25" si="2">E20*D20</f>
        <v>0</v>
      </c>
    </row>
    <row r="21" spans="1:6">
      <c r="A21" s="257" t="s">
        <v>541</v>
      </c>
      <c r="B21" s="257" t="s">
        <v>261</v>
      </c>
      <c r="C21" s="257" t="s">
        <v>260</v>
      </c>
      <c r="D21" s="258"/>
      <c r="E21" s="257">
        <v>1</v>
      </c>
      <c r="F21" s="262">
        <f t="shared" si="2"/>
        <v>0</v>
      </c>
    </row>
    <row r="22" spans="1:6">
      <c r="A22" s="257" t="s">
        <v>540</v>
      </c>
      <c r="B22" s="257" t="s">
        <v>255</v>
      </c>
      <c r="C22" s="257" t="s">
        <v>254</v>
      </c>
      <c r="D22" s="258"/>
      <c r="E22" s="257">
        <v>1</v>
      </c>
      <c r="F22" s="262">
        <f t="shared" si="2"/>
        <v>0</v>
      </c>
    </row>
    <row r="23" spans="1:6">
      <c r="A23" s="257" t="s">
        <v>539</v>
      </c>
      <c r="B23" s="257" t="s">
        <v>236</v>
      </c>
      <c r="C23" s="257" t="s">
        <v>235</v>
      </c>
      <c r="D23" s="258"/>
      <c r="E23" s="257">
        <v>1</v>
      </c>
      <c r="F23" s="262">
        <f t="shared" si="2"/>
        <v>0</v>
      </c>
    </row>
    <row r="24" spans="1:6">
      <c r="A24" s="257" t="s">
        <v>538</v>
      </c>
      <c r="B24" s="257" t="s">
        <v>245</v>
      </c>
      <c r="C24" s="257" t="s">
        <v>244</v>
      </c>
      <c r="D24" s="258"/>
      <c r="E24" s="257">
        <v>1</v>
      </c>
      <c r="F24" s="262">
        <f t="shared" si="2"/>
        <v>0</v>
      </c>
    </row>
    <row r="25" spans="1:6">
      <c r="A25" s="257" t="s">
        <v>537</v>
      </c>
      <c r="B25" s="257" t="s">
        <v>264</v>
      </c>
      <c r="C25" s="257" t="s">
        <v>263</v>
      </c>
      <c r="D25" s="258"/>
      <c r="E25" s="257">
        <v>1</v>
      </c>
      <c r="F25" s="262">
        <f t="shared" si="2"/>
        <v>0</v>
      </c>
    </row>
    <row r="26" spans="1:6">
      <c r="A26" s="257"/>
      <c r="B26" s="257"/>
      <c r="C26" s="259" t="s">
        <v>637</v>
      </c>
      <c r="D26" s="258"/>
      <c r="E26" s="257"/>
      <c r="F26" s="258">
        <f>SUM(F20:F25)</f>
        <v>0</v>
      </c>
    </row>
    <row r="27" spans="1:6">
      <c r="A27" s="260" t="s">
        <v>46</v>
      </c>
      <c r="B27" s="260"/>
      <c r="C27" s="260"/>
      <c r="D27" s="261"/>
      <c r="E27" s="260"/>
      <c r="F27" s="261"/>
    </row>
    <row r="28" spans="1:6">
      <c r="A28" s="257" t="s">
        <v>536</v>
      </c>
      <c r="B28" s="257" t="s">
        <v>242</v>
      </c>
      <c r="C28" s="257" t="s">
        <v>241</v>
      </c>
      <c r="D28" s="258"/>
      <c r="E28" s="257">
        <v>1</v>
      </c>
      <c r="F28" s="262">
        <f t="shared" ref="F28:F33" si="3">E28*D28</f>
        <v>0</v>
      </c>
    </row>
    <row r="29" spans="1:6">
      <c r="A29" s="257" t="s">
        <v>535</v>
      </c>
      <c r="B29" s="257" t="s">
        <v>261</v>
      </c>
      <c r="C29" s="257" t="s">
        <v>260</v>
      </c>
      <c r="D29" s="258"/>
      <c r="E29" s="257">
        <v>1</v>
      </c>
      <c r="F29" s="262">
        <f t="shared" si="3"/>
        <v>0</v>
      </c>
    </row>
    <row r="30" spans="1:6">
      <c r="A30" s="257" t="s">
        <v>534</v>
      </c>
      <c r="B30" s="257" t="s">
        <v>255</v>
      </c>
      <c r="C30" s="257" t="s">
        <v>254</v>
      </c>
      <c r="D30" s="258"/>
      <c r="E30" s="257">
        <v>1</v>
      </c>
      <c r="F30" s="262">
        <f t="shared" si="3"/>
        <v>0</v>
      </c>
    </row>
    <row r="31" spans="1:6">
      <c r="A31" s="257" t="s">
        <v>533</v>
      </c>
      <c r="B31" s="257" t="s">
        <v>236</v>
      </c>
      <c r="C31" s="257" t="s">
        <v>235</v>
      </c>
      <c r="D31" s="258"/>
      <c r="E31" s="257">
        <v>1</v>
      </c>
      <c r="F31" s="262">
        <f t="shared" si="3"/>
        <v>0</v>
      </c>
    </row>
    <row r="32" spans="1:6">
      <c r="A32" s="257" t="s">
        <v>532</v>
      </c>
      <c r="B32" s="257" t="s">
        <v>245</v>
      </c>
      <c r="C32" s="257" t="s">
        <v>244</v>
      </c>
      <c r="D32" s="258"/>
      <c r="E32" s="257">
        <v>1</v>
      </c>
      <c r="F32" s="262">
        <f t="shared" si="3"/>
        <v>0</v>
      </c>
    </row>
    <row r="33" spans="1:6">
      <c r="A33" s="257" t="s">
        <v>531</v>
      </c>
      <c r="B33" s="257" t="s">
        <v>264</v>
      </c>
      <c r="C33" s="257" t="s">
        <v>263</v>
      </c>
      <c r="D33" s="258"/>
      <c r="E33" s="257">
        <v>1</v>
      </c>
      <c r="F33" s="262">
        <f t="shared" si="3"/>
        <v>0</v>
      </c>
    </row>
    <row r="34" spans="1:6">
      <c r="A34" s="257"/>
      <c r="B34" s="257"/>
      <c r="C34" s="259" t="s">
        <v>638</v>
      </c>
      <c r="D34" s="258"/>
      <c r="E34" s="257"/>
      <c r="F34" s="258">
        <f>SUM(F28:F33)</f>
        <v>0</v>
      </c>
    </row>
    <row r="35" spans="1:6">
      <c r="A35" s="260" t="s">
        <v>47</v>
      </c>
      <c r="B35" s="260"/>
      <c r="C35" s="260"/>
      <c r="D35" s="261"/>
      <c r="E35" s="260"/>
      <c r="F35" s="261"/>
    </row>
    <row r="36" spans="1:6">
      <c r="A36" s="257" t="s">
        <v>530</v>
      </c>
      <c r="B36" s="257" t="s">
        <v>242</v>
      </c>
      <c r="C36" s="257" t="s">
        <v>241</v>
      </c>
      <c r="D36" s="258"/>
      <c r="E36" s="257">
        <v>1</v>
      </c>
      <c r="F36" s="262">
        <f t="shared" ref="F36:F41" si="4">E36*D36</f>
        <v>0</v>
      </c>
    </row>
    <row r="37" spans="1:6">
      <c r="A37" s="257" t="s">
        <v>529</v>
      </c>
      <c r="B37" s="257" t="s">
        <v>261</v>
      </c>
      <c r="C37" s="257" t="s">
        <v>260</v>
      </c>
      <c r="D37" s="258"/>
      <c r="E37" s="257">
        <v>1</v>
      </c>
      <c r="F37" s="262">
        <f t="shared" si="4"/>
        <v>0</v>
      </c>
    </row>
    <row r="38" spans="1:6">
      <c r="A38" s="257" t="s">
        <v>528</v>
      </c>
      <c r="B38" s="257" t="s">
        <v>255</v>
      </c>
      <c r="C38" s="257" t="s">
        <v>254</v>
      </c>
      <c r="D38" s="258"/>
      <c r="E38" s="257">
        <v>1</v>
      </c>
      <c r="F38" s="262">
        <f t="shared" si="4"/>
        <v>0</v>
      </c>
    </row>
    <row r="39" spans="1:6">
      <c r="A39" s="257" t="s">
        <v>527</v>
      </c>
      <c r="B39" s="257" t="s">
        <v>236</v>
      </c>
      <c r="C39" s="257" t="s">
        <v>235</v>
      </c>
      <c r="D39" s="258"/>
      <c r="E39" s="257">
        <v>1</v>
      </c>
      <c r="F39" s="262">
        <f t="shared" si="4"/>
        <v>0</v>
      </c>
    </row>
    <row r="40" spans="1:6">
      <c r="A40" s="257" t="s">
        <v>526</v>
      </c>
      <c r="B40" s="257" t="s">
        <v>245</v>
      </c>
      <c r="C40" s="257" t="s">
        <v>244</v>
      </c>
      <c r="D40" s="258"/>
      <c r="E40" s="257">
        <v>1</v>
      </c>
      <c r="F40" s="262">
        <f t="shared" si="4"/>
        <v>0</v>
      </c>
    </row>
    <row r="41" spans="1:6">
      <c r="A41" s="257" t="s">
        <v>525</v>
      </c>
      <c r="B41" s="257" t="s">
        <v>264</v>
      </c>
      <c r="C41" s="257" t="s">
        <v>263</v>
      </c>
      <c r="D41" s="258"/>
      <c r="E41" s="257">
        <v>1</v>
      </c>
      <c r="F41" s="262">
        <f t="shared" si="4"/>
        <v>0</v>
      </c>
    </row>
    <row r="42" spans="1:6">
      <c r="A42" s="257"/>
      <c r="B42" s="257"/>
      <c r="C42" s="259" t="s">
        <v>639</v>
      </c>
      <c r="D42" s="258"/>
      <c r="E42" s="257"/>
      <c r="F42" s="258">
        <f>SUM(F36:F41)</f>
        <v>0</v>
      </c>
    </row>
    <row r="43" spans="1:6">
      <c r="A43" s="260" t="s">
        <v>48</v>
      </c>
      <c r="B43" s="260"/>
      <c r="C43" s="260"/>
      <c r="D43" s="261"/>
      <c r="E43" s="260"/>
      <c r="F43" s="261"/>
    </row>
    <row r="44" spans="1:6">
      <c r="A44" s="257" t="s">
        <v>524</v>
      </c>
      <c r="B44" s="257" t="s">
        <v>242</v>
      </c>
      <c r="C44" s="257" t="s">
        <v>241</v>
      </c>
      <c r="D44" s="258"/>
      <c r="E44" s="257">
        <v>1</v>
      </c>
      <c r="F44" s="262">
        <f t="shared" ref="F44:F49" si="5">E44*D44</f>
        <v>0</v>
      </c>
    </row>
    <row r="45" spans="1:6">
      <c r="A45" s="257" t="s">
        <v>523</v>
      </c>
      <c r="B45" s="257" t="s">
        <v>261</v>
      </c>
      <c r="C45" s="257" t="s">
        <v>260</v>
      </c>
      <c r="D45" s="258"/>
      <c r="E45" s="257">
        <v>1</v>
      </c>
      <c r="F45" s="262">
        <f t="shared" si="5"/>
        <v>0</v>
      </c>
    </row>
    <row r="46" spans="1:6">
      <c r="A46" s="257" t="s">
        <v>522</v>
      </c>
      <c r="B46" s="257" t="s">
        <v>239</v>
      </c>
      <c r="C46" s="257" t="s">
        <v>238</v>
      </c>
      <c r="D46" s="258"/>
      <c r="E46" s="257">
        <v>1</v>
      </c>
      <c r="F46" s="262">
        <f t="shared" si="5"/>
        <v>0</v>
      </c>
    </row>
    <row r="47" spans="1:6">
      <c r="A47" s="257" t="s">
        <v>521</v>
      </c>
      <c r="B47" s="257" t="s">
        <v>236</v>
      </c>
      <c r="C47" s="257" t="s">
        <v>235</v>
      </c>
      <c r="D47" s="258"/>
      <c r="E47" s="257">
        <v>1</v>
      </c>
      <c r="F47" s="262">
        <f t="shared" si="5"/>
        <v>0</v>
      </c>
    </row>
    <row r="48" spans="1:6">
      <c r="A48" s="257" t="s">
        <v>520</v>
      </c>
      <c r="B48" s="257" t="s">
        <v>245</v>
      </c>
      <c r="C48" s="257" t="s">
        <v>244</v>
      </c>
      <c r="D48" s="258"/>
      <c r="E48" s="257">
        <v>1</v>
      </c>
      <c r="F48" s="262">
        <f t="shared" si="5"/>
        <v>0</v>
      </c>
    </row>
    <row r="49" spans="1:6">
      <c r="A49" s="257" t="s">
        <v>519</v>
      </c>
      <c r="B49" s="257" t="s">
        <v>264</v>
      </c>
      <c r="C49" s="257" t="s">
        <v>263</v>
      </c>
      <c r="D49" s="258"/>
      <c r="E49" s="257">
        <v>1</v>
      </c>
      <c r="F49" s="262">
        <f t="shared" si="5"/>
        <v>0</v>
      </c>
    </row>
    <row r="50" spans="1:6">
      <c r="A50" s="257"/>
      <c r="B50" s="257"/>
      <c r="C50" s="259" t="s">
        <v>640</v>
      </c>
      <c r="D50" s="258"/>
      <c r="E50" s="257"/>
      <c r="F50" s="258">
        <f>SUM(F44:F49)</f>
        <v>0</v>
      </c>
    </row>
    <row r="51" spans="1:6">
      <c r="A51" s="260" t="s">
        <v>49</v>
      </c>
      <c r="B51" s="260"/>
      <c r="C51" s="260"/>
      <c r="D51" s="261"/>
      <c r="E51" s="260"/>
      <c r="F51" s="261"/>
    </row>
    <row r="52" spans="1:6">
      <c r="A52" s="257" t="s">
        <v>518</v>
      </c>
      <c r="B52" s="257" t="s">
        <v>242</v>
      </c>
      <c r="C52" s="257" t="s">
        <v>241</v>
      </c>
      <c r="D52" s="258"/>
      <c r="E52" s="257">
        <v>1</v>
      </c>
      <c r="F52" s="262">
        <f t="shared" ref="F52:F57" si="6">E52*D52</f>
        <v>0</v>
      </c>
    </row>
    <row r="53" spans="1:6">
      <c r="A53" s="257" t="s">
        <v>517</v>
      </c>
      <c r="B53" s="257" t="s">
        <v>261</v>
      </c>
      <c r="C53" s="257" t="s">
        <v>260</v>
      </c>
      <c r="D53" s="258"/>
      <c r="E53" s="257">
        <v>1</v>
      </c>
      <c r="F53" s="262">
        <f t="shared" si="6"/>
        <v>0</v>
      </c>
    </row>
    <row r="54" spans="1:6">
      <c r="A54" s="257" t="s">
        <v>516</v>
      </c>
      <c r="B54" s="257" t="s">
        <v>239</v>
      </c>
      <c r="C54" s="257" t="s">
        <v>238</v>
      </c>
      <c r="D54" s="258"/>
      <c r="E54" s="257">
        <v>1</v>
      </c>
      <c r="F54" s="262">
        <f t="shared" si="6"/>
        <v>0</v>
      </c>
    </row>
    <row r="55" spans="1:6">
      <c r="A55" s="257" t="s">
        <v>515</v>
      </c>
      <c r="B55" s="257" t="s">
        <v>236</v>
      </c>
      <c r="C55" s="257" t="s">
        <v>235</v>
      </c>
      <c r="D55" s="258"/>
      <c r="E55" s="257">
        <v>1</v>
      </c>
      <c r="F55" s="262">
        <f t="shared" si="6"/>
        <v>0</v>
      </c>
    </row>
    <row r="56" spans="1:6">
      <c r="A56" s="257" t="s">
        <v>514</v>
      </c>
      <c r="B56" s="257" t="s">
        <v>245</v>
      </c>
      <c r="C56" s="257" t="s">
        <v>244</v>
      </c>
      <c r="D56" s="258"/>
      <c r="E56" s="257">
        <v>1</v>
      </c>
      <c r="F56" s="262">
        <f t="shared" si="6"/>
        <v>0</v>
      </c>
    </row>
    <row r="57" spans="1:6">
      <c r="A57" s="257" t="s">
        <v>513</v>
      </c>
      <c r="B57" s="257" t="s">
        <v>264</v>
      </c>
      <c r="C57" s="257" t="s">
        <v>263</v>
      </c>
      <c r="D57" s="258"/>
      <c r="E57" s="257">
        <v>1</v>
      </c>
      <c r="F57" s="262">
        <f t="shared" si="6"/>
        <v>0</v>
      </c>
    </row>
    <row r="58" spans="1:6">
      <c r="A58" s="257"/>
      <c r="B58" s="257"/>
      <c r="C58" s="259" t="s">
        <v>641</v>
      </c>
      <c r="D58" s="258"/>
      <c r="E58" s="257"/>
      <c r="F58" s="258">
        <f>SUM(F52:F57)</f>
        <v>0</v>
      </c>
    </row>
    <row r="59" spans="1:6">
      <c r="A59" s="260" t="s">
        <v>50</v>
      </c>
      <c r="B59" s="260"/>
      <c r="C59" s="260"/>
      <c r="D59" s="261"/>
      <c r="E59" s="260"/>
      <c r="F59" s="261"/>
    </row>
    <row r="60" spans="1:6">
      <c r="A60" s="257" t="s">
        <v>512</v>
      </c>
      <c r="B60" s="257" t="s">
        <v>261</v>
      </c>
      <c r="C60" s="257" t="s">
        <v>260</v>
      </c>
      <c r="D60" s="258"/>
      <c r="E60" s="257">
        <v>1</v>
      </c>
      <c r="F60" s="262">
        <f t="shared" ref="F60:F64" si="7">E60*D60</f>
        <v>0</v>
      </c>
    </row>
    <row r="61" spans="1:6">
      <c r="A61" s="257" t="s">
        <v>511</v>
      </c>
      <c r="B61" s="257" t="s">
        <v>255</v>
      </c>
      <c r="C61" s="257" t="s">
        <v>254</v>
      </c>
      <c r="D61" s="258"/>
      <c r="E61" s="257">
        <v>1</v>
      </c>
      <c r="F61" s="262">
        <f t="shared" si="7"/>
        <v>0</v>
      </c>
    </row>
    <row r="62" spans="1:6">
      <c r="A62" s="257" t="s">
        <v>510</v>
      </c>
      <c r="B62" s="257" t="s">
        <v>236</v>
      </c>
      <c r="C62" s="257" t="s">
        <v>235</v>
      </c>
      <c r="D62" s="258"/>
      <c r="E62" s="257">
        <v>1</v>
      </c>
      <c r="F62" s="262">
        <f t="shared" si="7"/>
        <v>0</v>
      </c>
    </row>
    <row r="63" spans="1:6">
      <c r="A63" s="257" t="s">
        <v>509</v>
      </c>
      <c r="B63" s="257" t="s">
        <v>264</v>
      </c>
      <c r="C63" s="257" t="s">
        <v>263</v>
      </c>
      <c r="D63" s="258"/>
      <c r="E63" s="257">
        <v>1</v>
      </c>
      <c r="F63" s="262">
        <f t="shared" si="7"/>
        <v>0</v>
      </c>
    </row>
    <row r="64" spans="1:6">
      <c r="A64" s="257" t="s">
        <v>508</v>
      </c>
      <c r="B64" s="257" t="s">
        <v>258</v>
      </c>
      <c r="C64" s="257" t="s">
        <v>257</v>
      </c>
      <c r="D64" s="258"/>
      <c r="E64" s="257">
        <v>1</v>
      </c>
      <c r="F64" s="262">
        <f t="shared" si="7"/>
        <v>0</v>
      </c>
    </row>
    <row r="65" spans="1:6">
      <c r="A65" s="257"/>
      <c r="B65" s="257"/>
      <c r="C65" s="259" t="s">
        <v>642</v>
      </c>
      <c r="D65" s="258"/>
      <c r="E65" s="257"/>
      <c r="F65" s="258">
        <f>SUM(F60:F64)</f>
        <v>0</v>
      </c>
    </row>
    <row r="66" spans="1:6">
      <c r="A66" s="260" t="s">
        <v>51</v>
      </c>
      <c r="B66" s="260"/>
      <c r="C66" s="260"/>
      <c r="D66" s="261"/>
      <c r="E66" s="260"/>
      <c r="F66" s="261"/>
    </row>
    <row r="67" spans="1:6">
      <c r="A67" s="257" t="s">
        <v>507</v>
      </c>
      <c r="B67" s="257" t="s">
        <v>261</v>
      </c>
      <c r="C67" s="257" t="s">
        <v>260</v>
      </c>
      <c r="D67" s="258"/>
      <c r="E67" s="257">
        <v>1</v>
      </c>
      <c r="F67" s="262">
        <f t="shared" ref="F67:F71" si="8">E67*D67</f>
        <v>0</v>
      </c>
    </row>
    <row r="68" spans="1:6">
      <c r="A68" s="257" t="s">
        <v>506</v>
      </c>
      <c r="B68" s="257" t="s">
        <v>255</v>
      </c>
      <c r="C68" s="257" t="s">
        <v>254</v>
      </c>
      <c r="D68" s="258"/>
      <c r="E68" s="257">
        <v>1</v>
      </c>
      <c r="F68" s="262">
        <f t="shared" si="8"/>
        <v>0</v>
      </c>
    </row>
    <row r="69" spans="1:6">
      <c r="A69" s="257" t="s">
        <v>505</v>
      </c>
      <c r="B69" s="257" t="s">
        <v>236</v>
      </c>
      <c r="C69" s="257" t="s">
        <v>235</v>
      </c>
      <c r="D69" s="258"/>
      <c r="E69" s="257">
        <v>1</v>
      </c>
      <c r="F69" s="262">
        <f t="shared" si="8"/>
        <v>0</v>
      </c>
    </row>
    <row r="70" spans="1:6">
      <c r="A70" s="257" t="s">
        <v>504</v>
      </c>
      <c r="B70" s="257" t="s">
        <v>264</v>
      </c>
      <c r="C70" s="257" t="s">
        <v>263</v>
      </c>
      <c r="D70" s="258"/>
      <c r="E70" s="257">
        <v>1</v>
      </c>
      <c r="F70" s="262">
        <f t="shared" si="8"/>
        <v>0</v>
      </c>
    </row>
    <row r="71" spans="1:6">
      <c r="A71" s="257" t="s">
        <v>503</v>
      </c>
      <c r="B71" s="257" t="s">
        <v>258</v>
      </c>
      <c r="C71" s="257" t="s">
        <v>257</v>
      </c>
      <c r="D71" s="258"/>
      <c r="E71" s="257">
        <v>1</v>
      </c>
      <c r="F71" s="262">
        <f t="shared" si="8"/>
        <v>0</v>
      </c>
    </row>
    <row r="72" spans="1:6">
      <c r="A72" s="257"/>
      <c r="B72" s="257"/>
      <c r="C72" s="259" t="s">
        <v>643</v>
      </c>
      <c r="D72" s="258"/>
      <c r="E72" s="257"/>
      <c r="F72" s="258">
        <f>SUM(F67:F71)</f>
        <v>0</v>
      </c>
    </row>
    <row r="73" spans="1:6">
      <c r="A73" s="260" t="s">
        <v>52</v>
      </c>
      <c r="B73" s="260"/>
      <c r="C73" s="260"/>
      <c r="D73" s="261"/>
      <c r="E73" s="260"/>
      <c r="F73" s="261"/>
    </row>
    <row r="74" spans="1:6">
      <c r="A74" s="257" t="s">
        <v>502</v>
      </c>
      <c r="B74" s="257" t="s">
        <v>261</v>
      </c>
      <c r="C74" s="257" t="s">
        <v>260</v>
      </c>
      <c r="D74" s="258"/>
      <c r="E74" s="257">
        <v>1</v>
      </c>
      <c r="F74" s="262">
        <f t="shared" ref="F74:F78" si="9">E74*D74</f>
        <v>0</v>
      </c>
    </row>
    <row r="75" spans="1:6">
      <c r="A75" s="257" t="s">
        <v>501</v>
      </c>
      <c r="B75" s="257" t="s">
        <v>309</v>
      </c>
      <c r="C75" s="257" t="s">
        <v>308</v>
      </c>
      <c r="D75" s="258"/>
      <c r="E75" s="257">
        <v>1</v>
      </c>
      <c r="F75" s="262">
        <f t="shared" si="9"/>
        <v>0</v>
      </c>
    </row>
    <row r="76" spans="1:6">
      <c r="A76" s="257" t="s">
        <v>500</v>
      </c>
      <c r="B76" s="257" t="s">
        <v>236</v>
      </c>
      <c r="C76" s="257" t="s">
        <v>235</v>
      </c>
      <c r="D76" s="258"/>
      <c r="E76" s="257">
        <v>1</v>
      </c>
      <c r="F76" s="262">
        <f t="shared" si="9"/>
        <v>0</v>
      </c>
    </row>
    <row r="77" spans="1:6">
      <c r="A77" s="257" t="s">
        <v>499</v>
      </c>
      <c r="B77" s="257" t="s">
        <v>264</v>
      </c>
      <c r="C77" s="257" t="s">
        <v>263</v>
      </c>
      <c r="D77" s="258"/>
      <c r="E77" s="257">
        <v>1</v>
      </c>
      <c r="F77" s="262">
        <f t="shared" si="9"/>
        <v>0</v>
      </c>
    </row>
    <row r="78" spans="1:6">
      <c r="A78" s="257" t="s">
        <v>498</v>
      </c>
      <c r="B78" s="257" t="s">
        <v>258</v>
      </c>
      <c r="C78" s="257" t="s">
        <v>257</v>
      </c>
      <c r="D78" s="258"/>
      <c r="E78" s="257">
        <v>1</v>
      </c>
      <c r="F78" s="262">
        <f t="shared" si="9"/>
        <v>0</v>
      </c>
    </row>
    <row r="79" spans="1:6">
      <c r="A79" s="257"/>
      <c r="B79" s="257"/>
      <c r="C79" s="259" t="s">
        <v>644</v>
      </c>
      <c r="D79" s="258"/>
      <c r="E79" s="257"/>
      <c r="F79" s="258">
        <f>SUM(F74:F78)</f>
        <v>0</v>
      </c>
    </row>
    <row r="80" spans="1:6">
      <c r="A80" s="260" t="s">
        <v>53</v>
      </c>
      <c r="B80" s="260"/>
      <c r="C80" s="260"/>
      <c r="D80" s="261"/>
      <c r="E80" s="260"/>
      <c r="F80" s="261"/>
    </row>
    <row r="81" spans="1:6">
      <c r="A81" s="257" t="s">
        <v>497</v>
      </c>
      <c r="B81" s="257" t="s">
        <v>242</v>
      </c>
      <c r="C81" s="257" t="s">
        <v>241</v>
      </c>
      <c r="D81" s="258"/>
      <c r="E81" s="257">
        <v>1</v>
      </c>
      <c r="F81" s="262">
        <f t="shared" ref="F81:F86" si="10">E81*D81</f>
        <v>0</v>
      </c>
    </row>
    <row r="82" spans="1:6">
      <c r="A82" s="257" t="s">
        <v>496</v>
      </c>
      <c r="B82" s="257" t="s">
        <v>261</v>
      </c>
      <c r="C82" s="257" t="s">
        <v>260</v>
      </c>
      <c r="D82" s="258"/>
      <c r="E82" s="257">
        <v>1</v>
      </c>
      <c r="F82" s="262">
        <f t="shared" si="10"/>
        <v>0</v>
      </c>
    </row>
    <row r="83" spans="1:6">
      <c r="A83" s="257" t="s">
        <v>495</v>
      </c>
      <c r="B83" s="257" t="s">
        <v>309</v>
      </c>
      <c r="C83" s="257" t="s">
        <v>308</v>
      </c>
      <c r="D83" s="258"/>
      <c r="E83" s="257">
        <v>1</v>
      </c>
      <c r="F83" s="262">
        <f t="shared" si="10"/>
        <v>0</v>
      </c>
    </row>
    <row r="84" spans="1:6">
      <c r="A84" s="257" t="s">
        <v>494</v>
      </c>
      <c r="B84" s="257" t="s">
        <v>236</v>
      </c>
      <c r="C84" s="257" t="s">
        <v>235</v>
      </c>
      <c r="D84" s="258"/>
      <c r="E84" s="257">
        <v>1</v>
      </c>
      <c r="F84" s="262">
        <f t="shared" si="10"/>
        <v>0</v>
      </c>
    </row>
    <row r="85" spans="1:6">
      <c r="A85" s="257" t="s">
        <v>493</v>
      </c>
      <c r="B85" s="257" t="s">
        <v>245</v>
      </c>
      <c r="C85" s="257" t="s">
        <v>244</v>
      </c>
      <c r="D85" s="258"/>
      <c r="E85" s="257">
        <v>1</v>
      </c>
      <c r="F85" s="262">
        <f t="shared" si="10"/>
        <v>0</v>
      </c>
    </row>
    <row r="86" spans="1:6">
      <c r="A86" s="257" t="s">
        <v>492</v>
      </c>
      <c r="B86" s="257" t="s">
        <v>264</v>
      </c>
      <c r="C86" s="257" t="s">
        <v>263</v>
      </c>
      <c r="D86" s="258"/>
      <c r="E86" s="257">
        <v>1</v>
      </c>
      <c r="F86" s="262">
        <f t="shared" si="10"/>
        <v>0</v>
      </c>
    </row>
    <row r="87" spans="1:6">
      <c r="A87" s="257"/>
      <c r="B87" s="257"/>
      <c r="C87" s="259" t="s">
        <v>645</v>
      </c>
      <c r="D87" s="258"/>
      <c r="E87" s="257"/>
      <c r="F87" s="258">
        <f>SUM(F81:F86)</f>
        <v>0</v>
      </c>
    </row>
    <row r="88" spans="1:6">
      <c r="A88" s="260" t="s">
        <v>54</v>
      </c>
      <c r="B88" s="260"/>
      <c r="C88" s="260"/>
      <c r="D88" s="261"/>
      <c r="E88" s="260"/>
      <c r="F88" s="261"/>
    </row>
    <row r="89" spans="1:6">
      <c r="A89" s="257" t="s">
        <v>491</v>
      </c>
      <c r="B89" s="257" t="s">
        <v>261</v>
      </c>
      <c r="C89" s="257" t="s">
        <v>260</v>
      </c>
      <c r="D89" s="258"/>
      <c r="E89" s="257">
        <v>1</v>
      </c>
      <c r="F89" s="262">
        <f t="shared" ref="F89:F93" si="11">E89*D89</f>
        <v>0</v>
      </c>
    </row>
    <row r="90" spans="1:6">
      <c r="A90" s="257" t="s">
        <v>490</v>
      </c>
      <c r="B90" s="257" t="s">
        <v>255</v>
      </c>
      <c r="C90" s="257" t="s">
        <v>254</v>
      </c>
      <c r="D90" s="258"/>
      <c r="E90" s="257">
        <v>1</v>
      </c>
      <c r="F90" s="262">
        <f t="shared" si="11"/>
        <v>0</v>
      </c>
    </row>
    <row r="91" spans="1:6">
      <c r="A91" s="257" t="s">
        <v>489</v>
      </c>
      <c r="B91" s="257" t="s">
        <v>236</v>
      </c>
      <c r="C91" s="257" t="s">
        <v>235</v>
      </c>
      <c r="D91" s="258"/>
      <c r="E91" s="257">
        <v>1</v>
      </c>
      <c r="F91" s="262">
        <f t="shared" si="11"/>
        <v>0</v>
      </c>
    </row>
    <row r="92" spans="1:6">
      <c r="A92" s="257" t="s">
        <v>488</v>
      </c>
      <c r="B92" s="257" t="s">
        <v>264</v>
      </c>
      <c r="C92" s="257" t="s">
        <v>263</v>
      </c>
      <c r="D92" s="258"/>
      <c r="E92" s="257">
        <v>1</v>
      </c>
      <c r="F92" s="262">
        <f t="shared" si="11"/>
        <v>0</v>
      </c>
    </row>
    <row r="93" spans="1:6">
      <c r="A93" s="257" t="s">
        <v>487</v>
      </c>
      <c r="B93" s="257" t="s">
        <v>258</v>
      </c>
      <c r="C93" s="257" t="s">
        <v>257</v>
      </c>
      <c r="D93" s="258"/>
      <c r="E93" s="257">
        <v>1</v>
      </c>
      <c r="F93" s="262">
        <f t="shared" si="11"/>
        <v>0</v>
      </c>
    </row>
    <row r="94" spans="1:6">
      <c r="A94" s="257"/>
      <c r="B94" s="257"/>
      <c r="C94" s="259" t="s">
        <v>646</v>
      </c>
      <c r="D94" s="258"/>
      <c r="E94" s="257"/>
      <c r="F94" s="258">
        <f>SUM(F89:F93)</f>
        <v>0</v>
      </c>
    </row>
    <row r="95" spans="1:6">
      <c r="A95" s="260" t="s">
        <v>55</v>
      </c>
      <c r="B95" s="260"/>
      <c r="C95" s="260"/>
      <c r="D95" s="261"/>
      <c r="E95" s="260"/>
      <c r="F95" s="261"/>
    </row>
    <row r="96" spans="1:6">
      <c r="A96" s="257" t="s">
        <v>486</v>
      </c>
      <c r="B96" s="257" t="s">
        <v>242</v>
      </c>
      <c r="C96" s="257" t="s">
        <v>466</v>
      </c>
      <c r="D96" s="258"/>
      <c r="E96" s="257">
        <v>1</v>
      </c>
      <c r="F96" s="262">
        <f t="shared" ref="F96:F104" si="12">E96*D96</f>
        <v>0</v>
      </c>
    </row>
    <row r="97" spans="1:6">
      <c r="A97" s="257" t="s">
        <v>485</v>
      </c>
      <c r="B97" s="257" t="s">
        <v>285</v>
      </c>
      <c r="C97" s="257" t="s">
        <v>284</v>
      </c>
      <c r="D97" s="258"/>
      <c r="E97" s="257">
        <v>1</v>
      </c>
      <c r="F97" s="262">
        <f t="shared" si="12"/>
        <v>0</v>
      </c>
    </row>
    <row r="98" spans="1:6">
      <c r="A98" s="257" t="s">
        <v>484</v>
      </c>
      <c r="B98" s="257" t="s">
        <v>272</v>
      </c>
      <c r="C98" s="257" t="s">
        <v>271</v>
      </c>
      <c r="D98" s="258"/>
      <c r="E98" s="257">
        <v>1</v>
      </c>
      <c r="F98" s="262">
        <f t="shared" si="12"/>
        <v>0</v>
      </c>
    </row>
    <row r="99" spans="1:6">
      <c r="A99" s="257" t="s">
        <v>483</v>
      </c>
      <c r="B99" s="257" t="s">
        <v>309</v>
      </c>
      <c r="C99" s="257" t="s">
        <v>308</v>
      </c>
      <c r="D99" s="258"/>
      <c r="E99" s="257">
        <v>1</v>
      </c>
      <c r="F99" s="262">
        <f t="shared" si="12"/>
        <v>0</v>
      </c>
    </row>
    <row r="100" spans="1:6">
      <c r="A100" s="257" t="s">
        <v>482</v>
      </c>
      <c r="B100" s="257" t="s">
        <v>279</v>
      </c>
      <c r="C100" s="257" t="s">
        <v>278</v>
      </c>
      <c r="D100" s="258"/>
      <c r="E100" s="257">
        <v>4</v>
      </c>
      <c r="F100" s="262">
        <f t="shared" si="12"/>
        <v>0</v>
      </c>
    </row>
    <row r="101" spans="1:6">
      <c r="A101" s="257" t="s">
        <v>481</v>
      </c>
      <c r="B101" s="257" t="s">
        <v>236</v>
      </c>
      <c r="C101" s="257" t="s">
        <v>235</v>
      </c>
      <c r="D101" s="258"/>
      <c r="E101" s="257">
        <v>1</v>
      </c>
      <c r="F101" s="262">
        <f t="shared" si="12"/>
        <v>0</v>
      </c>
    </row>
    <row r="102" spans="1:6">
      <c r="A102" s="257" t="s">
        <v>480</v>
      </c>
      <c r="B102" s="257" t="s">
        <v>469</v>
      </c>
      <c r="C102" s="257" t="s">
        <v>468</v>
      </c>
      <c r="D102" s="258"/>
      <c r="E102" s="257">
        <v>1</v>
      </c>
      <c r="F102" s="262">
        <f t="shared" si="12"/>
        <v>0</v>
      </c>
    </row>
    <row r="103" spans="1:6">
      <c r="A103" s="257" t="s">
        <v>479</v>
      </c>
      <c r="B103" s="257" t="s">
        <v>275</v>
      </c>
      <c r="C103" s="257" t="s">
        <v>274</v>
      </c>
      <c r="D103" s="258"/>
      <c r="E103" s="257">
        <v>1</v>
      </c>
      <c r="F103" s="262">
        <f t="shared" si="12"/>
        <v>0</v>
      </c>
    </row>
    <row r="104" spans="1:6">
      <c r="A104" s="257" t="s">
        <v>478</v>
      </c>
      <c r="B104" s="257" t="s">
        <v>288</v>
      </c>
      <c r="C104" s="257" t="s">
        <v>287</v>
      </c>
      <c r="D104" s="258"/>
      <c r="E104" s="257">
        <v>1</v>
      </c>
      <c r="F104" s="262">
        <f t="shared" si="12"/>
        <v>0</v>
      </c>
    </row>
    <row r="105" spans="1:6">
      <c r="A105" s="257"/>
      <c r="B105" s="257"/>
      <c r="C105" s="259" t="s">
        <v>647</v>
      </c>
      <c r="D105" s="258"/>
      <c r="E105" s="257"/>
      <c r="F105" s="258">
        <f>SUM(F96:F104)</f>
        <v>0</v>
      </c>
    </row>
    <row r="106" spans="1:6">
      <c r="A106" s="260" t="s">
        <v>56</v>
      </c>
      <c r="B106" s="260"/>
      <c r="C106" s="260"/>
      <c r="D106" s="261"/>
      <c r="E106" s="260"/>
      <c r="F106" s="261"/>
    </row>
    <row r="107" spans="1:6">
      <c r="A107" s="257" t="s">
        <v>477</v>
      </c>
      <c r="B107" s="257" t="s">
        <v>261</v>
      </c>
      <c r="C107" s="257" t="s">
        <v>260</v>
      </c>
      <c r="D107" s="258"/>
      <c r="E107" s="257">
        <v>1</v>
      </c>
      <c r="F107" s="262">
        <f t="shared" ref="F107:F111" si="13">E107*D107</f>
        <v>0</v>
      </c>
    </row>
    <row r="108" spans="1:6">
      <c r="A108" s="257" t="s">
        <v>476</v>
      </c>
      <c r="B108" s="257" t="s">
        <v>255</v>
      </c>
      <c r="C108" s="257" t="s">
        <v>254</v>
      </c>
      <c r="D108" s="258"/>
      <c r="E108" s="257">
        <v>1</v>
      </c>
      <c r="F108" s="262">
        <f t="shared" si="13"/>
        <v>0</v>
      </c>
    </row>
    <row r="109" spans="1:6">
      <c r="A109" s="257" t="s">
        <v>475</v>
      </c>
      <c r="B109" s="257" t="s">
        <v>236</v>
      </c>
      <c r="C109" s="257" t="s">
        <v>235</v>
      </c>
      <c r="D109" s="258"/>
      <c r="E109" s="257">
        <v>1</v>
      </c>
      <c r="F109" s="262">
        <f t="shared" si="13"/>
        <v>0</v>
      </c>
    </row>
    <row r="110" spans="1:6">
      <c r="A110" s="257" t="s">
        <v>474</v>
      </c>
      <c r="B110" s="257" t="s">
        <v>264</v>
      </c>
      <c r="C110" s="257" t="s">
        <v>263</v>
      </c>
      <c r="D110" s="258"/>
      <c r="E110" s="257">
        <v>1</v>
      </c>
      <c r="F110" s="262">
        <f t="shared" si="13"/>
        <v>0</v>
      </c>
    </row>
    <row r="111" spans="1:6">
      <c r="A111" s="257" t="s">
        <v>473</v>
      </c>
      <c r="B111" s="257" t="s">
        <v>258</v>
      </c>
      <c r="C111" s="257" t="s">
        <v>257</v>
      </c>
      <c r="D111" s="258"/>
      <c r="E111" s="257">
        <v>1</v>
      </c>
      <c r="F111" s="262">
        <f t="shared" si="13"/>
        <v>0</v>
      </c>
    </row>
    <row r="112" spans="1:6">
      <c r="A112" s="257"/>
      <c r="B112" s="257"/>
      <c r="C112" s="259" t="s">
        <v>648</v>
      </c>
      <c r="D112" s="258"/>
      <c r="E112" s="257"/>
      <c r="F112" s="258">
        <f>SUM(F107:F111)</f>
        <v>0</v>
      </c>
    </row>
    <row r="113" spans="1:6">
      <c r="A113" s="260" t="s">
        <v>57</v>
      </c>
      <c r="B113" s="260"/>
      <c r="C113" s="260"/>
      <c r="D113" s="261"/>
      <c r="E113" s="260"/>
      <c r="F113" s="261"/>
    </row>
    <row r="114" spans="1:6">
      <c r="A114" s="257" t="s">
        <v>472</v>
      </c>
      <c r="B114" s="257" t="s">
        <v>242</v>
      </c>
      <c r="C114" s="257" t="s">
        <v>466</v>
      </c>
      <c r="D114" s="258"/>
      <c r="E114" s="257">
        <v>1</v>
      </c>
      <c r="F114" s="262">
        <f t="shared" ref="F114:F119" si="14">E114*D114</f>
        <v>0</v>
      </c>
    </row>
    <row r="115" spans="1:6">
      <c r="A115" s="257" t="s">
        <v>471</v>
      </c>
      <c r="B115" s="257" t="s">
        <v>261</v>
      </c>
      <c r="C115" s="257" t="s">
        <v>260</v>
      </c>
      <c r="D115" s="258"/>
      <c r="E115" s="257">
        <v>1</v>
      </c>
      <c r="F115" s="262">
        <f t="shared" si="14"/>
        <v>0</v>
      </c>
    </row>
    <row r="116" spans="1:6">
      <c r="A116" s="257" t="s">
        <v>470</v>
      </c>
      <c r="B116" s="257" t="s">
        <v>309</v>
      </c>
      <c r="C116" s="257" t="s">
        <v>308</v>
      </c>
      <c r="D116" s="258"/>
      <c r="E116" s="257">
        <v>1</v>
      </c>
      <c r="F116" s="262">
        <f t="shared" si="14"/>
        <v>0</v>
      </c>
    </row>
    <row r="117" spans="1:6">
      <c r="A117" s="257" t="s">
        <v>467</v>
      </c>
      <c r="B117" s="257" t="s">
        <v>236</v>
      </c>
      <c r="C117" s="257" t="s">
        <v>235</v>
      </c>
      <c r="D117" s="258"/>
      <c r="E117" s="257">
        <v>1</v>
      </c>
      <c r="F117" s="262">
        <f t="shared" si="14"/>
        <v>0</v>
      </c>
    </row>
    <row r="118" spans="1:6">
      <c r="A118" s="257" t="s">
        <v>465</v>
      </c>
      <c r="B118" s="257" t="s">
        <v>469</v>
      </c>
      <c r="C118" s="257" t="s">
        <v>468</v>
      </c>
      <c r="D118" s="258"/>
      <c r="E118" s="257">
        <v>1</v>
      </c>
      <c r="F118" s="262">
        <f t="shared" si="14"/>
        <v>0</v>
      </c>
    </row>
    <row r="119" spans="1:6">
      <c r="A119" s="257" t="s">
        <v>464</v>
      </c>
      <c r="B119" s="257" t="s">
        <v>264</v>
      </c>
      <c r="C119" s="257" t="s">
        <v>263</v>
      </c>
      <c r="D119" s="258"/>
      <c r="E119" s="257">
        <v>1</v>
      </c>
      <c r="F119" s="262">
        <f t="shared" si="14"/>
        <v>0</v>
      </c>
    </row>
    <row r="120" spans="1:6">
      <c r="A120" s="257"/>
      <c r="B120" s="257"/>
      <c r="C120" s="259" t="s">
        <v>649</v>
      </c>
      <c r="D120" s="258"/>
      <c r="E120" s="257"/>
      <c r="F120" s="258">
        <f>SUM(F114:F119)</f>
        <v>0</v>
      </c>
    </row>
    <row r="121" spans="1:6">
      <c r="A121" s="260" t="s">
        <v>58</v>
      </c>
      <c r="B121" s="260"/>
      <c r="C121" s="260"/>
      <c r="D121" s="261"/>
      <c r="E121" s="260"/>
      <c r="F121" s="261"/>
    </row>
    <row r="122" spans="1:6">
      <c r="A122" s="257" t="s">
        <v>463</v>
      </c>
      <c r="B122" s="257" t="s">
        <v>242</v>
      </c>
      <c r="C122" s="257" t="s">
        <v>241</v>
      </c>
      <c r="D122" s="258"/>
      <c r="E122" s="257">
        <v>1</v>
      </c>
      <c r="F122" s="262">
        <f t="shared" ref="F122:F127" si="15">E122*D122</f>
        <v>0</v>
      </c>
    </row>
    <row r="123" spans="1:6">
      <c r="A123" s="257" t="s">
        <v>462</v>
      </c>
      <c r="B123" s="257" t="s">
        <v>261</v>
      </c>
      <c r="C123" s="257" t="s">
        <v>260</v>
      </c>
      <c r="D123" s="258"/>
      <c r="E123" s="257">
        <v>1</v>
      </c>
      <c r="F123" s="262">
        <f t="shared" si="15"/>
        <v>0</v>
      </c>
    </row>
    <row r="124" spans="1:6">
      <c r="A124" s="257" t="s">
        <v>461</v>
      </c>
      <c r="B124" s="257" t="s">
        <v>309</v>
      </c>
      <c r="C124" s="257" t="s">
        <v>308</v>
      </c>
      <c r="D124" s="258"/>
      <c r="E124" s="257">
        <v>1</v>
      </c>
      <c r="F124" s="262">
        <f t="shared" si="15"/>
        <v>0</v>
      </c>
    </row>
    <row r="125" spans="1:6">
      <c r="A125" s="257" t="s">
        <v>460</v>
      </c>
      <c r="B125" s="257" t="s">
        <v>236</v>
      </c>
      <c r="C125" s="257" t="s">
        <v>235</v>
      </c>
      <c r="D125" s="258"/>
      <c r="E125" s="257">
        <v>1</v>
      </c>
      <c r="F125" s="262">
        <f t="shared" si="15"/>
        <v>0</v>
      </c>
    </row>
    <row r="126" spans="1:6">
      <c r="A126" s="257" t="s">
        <v>459</v>
      </c>
      <c r="B126" s="257" t="s">
        <v>245</v>
      </c>
      <c r="C126" s="257" t="s">
        <v>244</v>
      </c>
      <c r="D126" s="258"/>
      <c r="E126" s="257">
        <v>1</v>
      </c>
      <c r="F126" s="262">
        <f t="shared" si="15"/>
        <v>0</v>
      </c>
    </row>
    <row r="127" spans="1:6">
      <c r="A127" s="257" t="s">
        <v>458</v>
      </c>
      <c r="B127" s="257" t="s">
        <v>264</v>
      </c>
      <c r="C127" s="257" t="s">
        <v>263</v>
      </c>
      <c r="D127" s="258"/>
      <c r="E127" s="257">
        <v>1</v>
      </c>
      <c r="F127" s="262">
        <f t="shared" si="15"/>
        <v>0</v>
      </c>
    </row>
    <row r="128" spans="1:6">
      <c r="A128" s="257"/>
      <c r="B128" s="257"/>
      <c r="C128" s="259" t="s">
        <v>650</v>
      </c>
      <c r="D128" s="258"/>
      <c r="E128" s="257"/>
      <c r="F128" s="258">
        <f>SUM(F122:F127)</f>
        <v>0</v>
      </c>
    </row>
    <row r="129" spans="1:6">
      <c r="A129" s="260" t="s">
        <v>59</v>
      </c>
      <c r="B129" s="260"/>
      <c r="C129" s="260"/>
      <c r="D129" s="261"/>
      <c r="E129" s="260"/>
      <c r="F129" s="261"/>
    </row>
    <row r="130" spans="1:6">
      <c r="A130" s="257" t="s">
        <v>457</v>
      </c>
      <c r="B130" s="257" t="s">
        <v>261</v>
      </c>
      <c r="C130" s="257" t="s">
        <v>260</v>
      </c>
      <c r="D130" s="258"/>
      <c r="E130" s="257">
        <v>1</v>
      </c>
      <c r="F130" s="262">
        <f t="shared" ref="F130:F134" si="16">E130*D130</f>
        <v>0</v>
      </c>
    </row>
    <row r="131" spans="1:6">
      <c r="A131" s="257" t="s">
        <v>456</v>
      </c>
      <c r="B131" s="257" t="s">
        <v>255</v>
      </c>
      <c r="C131" s="257" t="s">
        <v>254</v>
      </c>
      <c r="D131" s="258"/>
      <c r="E131" s="257">
        <v>1</v>
      </c>
      <c r="F131" s="262">
        <f t="shared" si="16"/>
        <v>0</v>
      </c>
    </row>
    <row r="132" spans="1:6">
      <c r="A132" s="257" t="s">
        <v>455</v>
      </c>
      <c r="B132" s="257" t="s">
        <v>236</v>
      </c>
      <c r="C132" s="257" t="s">
        <v>235</v>
      </c>
      <c r="D132" s="258"/>
      <c r="E132" s="257">
        <v>1</v>
      </c>
      <c r="F132" s="262">
        <f t="shared" si="16"/>
        <v>0</v>
      </c>
    </row>
    <row r="133" spans="1:6">
      <c r="A133" s="257" t="s">
        <v>454</v>
      </c>
      <c r="B133" s="257" t="s">
        <v>264</v>
      </c>
      <c r="C133" s="257" t="s">
        <v>263</v>
      </c>
      <c r="D133" s="258"/>
      <c r="E133" s="257">
        <v>1</v>
      </c>
      <c r="F133" s="262">
        <f t="shared" si="16"/>
        <v>0</v>
      </c>
    </row>
    <row r="134" spans="1:6">
      <c r="A134" s="257" t="s">
        <v>453</v>
      </c>
      <c r="B134" s="257" t="s">
        <v>258</v>
      </c>
      <c r="C134" s="257" t="s">
        <v>257</v>
      </c>
      <c r="D134" s="258"/>
      <c r="E134" s="257">
        <v>1</v>
      </c>
      <c r="F134" s="262">
        <f t="shared" si="16"/>
        <v>0</v>
      </c>
    </row>
    <row r="135" spans="1:6">
      <c r="A135" s="257"/>
      <c r="B135" s="257"/>
      <c r="C135" s="259" t="s">
        <v>651</v>
      </c>
      <c r="D135" s="258"/>
      <c r="E135" s="257"/>
      <c r="F135" s="258">
        <f>SUM(F130:F134)</f>
        <v>0</v>
      </c>
    </row>
    <row r="136" spans="1:6">
      <c r="A136" s="260" t="s">
        <v>60</v>
      </c>
      <c r="B136" s="260"/>
      <c r="C136" s="260"/>
      <c r="D136" s="261"/>
      <c r="E136" s="260"/>
      <c r="F136" s="261"/>
    </row>
    <row r="137" spans="1:6">
      <c r="A137" s="257" t="s">
        <v>452</v>
      </c>
      <c r="B137" s="257" t="s">
        <v>242</v>
      </c>
      <c r="C137" s="257" t="s">
        <v>241</v>
      </c>
      <c r="D137" s="258"/>
      <c r="E137" s="257">
        <v>1</v>
      </c>
      <c r="F137" s="262">
        <f t="shared" ref="F137:F142" si="17">E137*D137</f>
        <v>0</v>
      </c>
    </row>
    <row r="138" spans="1:6">
      <c r="A138" s="257" t="s">
        <v>451</v>
      </c>
      <c r="B138" s="257" t="s">
        <v>261</v>
      </c>
      <c r="C138" s="257" t="s">
        <v>260</v>
      </c>
      <c r="D138" s="258"/>
      <c r="E138" s="257">
        <v>1</v>
      </c>
      <c r="F138" s="262">
        <f t="shared" si="17"/>
        <v>0</v>
      </c>
    </row>
    <row r="139" spans="1:6">
      <c r="A139" s="257" t="s">
        <v>450</v>
      </c>
      <c r="B139" s="257" t="s">
        <v>255</v>
      </c>
      <c r="C139" s="257" t="s">
        <v>254</v>
      </c>
      <c r="D139" s="258"/>
      <c r="E139" s="257">
        <v>1</v>
      </c>
      <c r="F139" s="262">
        <f t="shared" si="17"/>
        <v>0</v>
      </c>
    </row>
    <row r="140" spans="1:6">
      <c r="A140" s="257" t="s">
        <v>449</v>
      </c>
      <c r="B140" s="257" t="s">
        <v>236</v>
      </c>
      <c r="C140" s="257" t="s">
        <v>235</v>
      </c>
      <c r="D140" s="258"/>
      <c r="E140" s="257">
        <v>1</v>
      </c>
      <c r="F140" s="262">
        <f t="shared" si="17"/>
        <v>0</v>
      </c>
    </row>
    <row r="141" spans="1:6">
      <c r="A141" s="257" t="s">
        <v>448</v>
      </c>
      <c r="B141" s="257" t="s">
        <v>245</v>
      </c>
      <c r="C141" s="257" t="s">
        <v>244</v>
      </c>
      <c r="D141" s="258"/>
      <c r="E141" s="257">
        <v>1</v>
      </c>
      <c r="F141" s="262">
        <f t="shared" si="17"/>
        <v>0</v>
      </c>
    </row>
    <row r="142" spans="1:6">
      <c r="A142" s="257" t="s">
        <v>447</v>
      </c>
      <c r="B142" s="257" t="s">
        <v>264</v>
      </c>
      <c r="C142" s="257" t="s">
        <v>263</v>
      </c>
      <c r="D142" s="258"/>
      <c r="E142" s="257">
        <v>1</v>
      </c>
      <c r="F142" s="262">
        <f t="shared" si="17"/>
        <v>0</v>
      </c>
    </row>
    <row r="143" spans="1:6">
      <c r="A143" s="257"/>
      <c r="B143" s="257"/>
      <c r="C143" s="259" t="s">
        <v>652</v>
      </c>
      <c r="D143" s="258"/>
      <c r="E143" s="257"/>
      <c r="F143" s="258">
        <f>SUM(F137:F142)</f>
        <v>0</v>
      </c>
    </row>
    <row r="144" spans="1:6">
      <c r="A144" s="260" t="s">
        <v>61</v>
      </c>
      <c r="B144" s="260"/>
      <c r="C144" s="260"/>
      <c r="D144" s="261"/>
      <c r="E144" s="260"/>
      <c r="F144" s="261"/>
    </row>
    <row r="145" spans="1:6">
      <c r="A145" s="257" t="s">
        <v>446</v>
      </c>
      <c r="B145" s="257" t="s">
        <v>242</v>
      </c>
      <c r="C145" s="257" t="s">
        <v>241</v>
      </c>
      <c r="D145" s="258"/>
      <c r="E145" s="257">
        <v>1</v>
      </c>
      <c r="F145" s="262">
        <f t="shared" ref="F145:F150" si="18">E145*D145</f>
        <v>0</v>
      </c>
    </row>
    <row r="146" spans="1:6">
      <c r="A146" s="257" t="s">
        <v>445</v>
      </c>
      <c r="B146" s="257" t="s">
        <v>261</v>
      </c>
      <c r="C146" s="257" t="s">
        <v>260</v>
      </c>
      <c r="D146" s="258"/>
      <c r="E146" s="257">
        <v>1</v>
      </c>
      <c r="F146" s="262">
        <f t="shared" si="18"/>
        <v>0</v>
      </c>
    </row>
    <row r="147" spans="1:6">
      <c r="A147" s="257" t="s">
        <v>444</v>
      </c>
      <c r="B147" s="257" t="s">
        <v>255</v>
      </c>
      <c r="C147" s="257" t="s">
        <v>254</v>
      </c>
      <c r="D147" s="258"/>
      <c r="E147" s="257">
        <v>1</v>
      </c>
      <c r="F147" s="262">
        <f t="shared" si="18"/>
        <v>0</v>
      </c>
    </row>
    <row r="148" spans="1:6">
      <c r="A148" s="257" t="s">
        <v>443</v>
      </c>
      <c r="B148" s="257" t="s">
        <v>236</v>
      </c>
      <c r="C148" s="257" t="s">
        <v>235</v>
      </c>
      <c r="D148" s="258"/>
      <c r="E148" s="257">
        <v>1</v>
      </c>
      <c r="F148" s="262">
        <f t="shared" si="18"/>
        <v>0</v>
      </c>
    </row>
    <row r="149" spans="1:6">
      <c r="A149" s="257" t="s">
        <v>442</v>
      </c>
      <c r="B149" s="257" t="s">
        <v>245</v>
      </c>
      <c r="C149" s="257" t="s">
        <v>244</v>
      </c>
      <c r="D149" s="258"/>
      <c r="E149" s="257">
        <v>1</v>
      </c>
      <c r="F149" s="262">
        <f t="shared" si="18"/>
        <v>0</v>
      </c>
    </row>
    <row r="150" spans="1:6">
      <c r="A150" s="257" t="s">
        <v>441</v>
      </c>
      <c r="B150" s="257" t="s">
        <v>264</v>
      </c>
      <c r="C150" s="257" t="s">
        <v>263</v>
      </c>
      <c r="D150" s="258"/>
      <c r="E150" s="257">
        <v>1</v>
      </c>
      <c r="F150" s="262">
        <f t="shared" si="18"/>
        <v>0</v>
      </c>
    </row>
    <row r="151" spans="1:6">
      <c r="A151" s="257"/>
      <c r="B151" s="257"/>
      <c r="C151" s="259" t="s">
        <v>653</v>
      </c>
      <c r="D151" s="258"/>
      <c r="E151" s="257"/>
      <c r="F151" s="258">
        <f>SUM(F145:F150)</f>
        <v>0</v>
      </c>
    </row>
    <row r="152" spans="1:6">
      <c r="A152" s="260" t="s">
        <v>62</v>
      </c>
      <c r="B152" s="260"/>
      <c r="C152" s="260"/>
      <c r="D152" s="261"/>
      <c r="E152" s="260"/>
      <c r="F152" s="261"/>
    </row>
    <row r="153" spans="1:6">
      <c r="A153" s="257" t="s">
        <v>440</v>
      </c>
      <c r="B153" s="257" t="s">
        <v>242</v>
      </c>
      <c r="C153" s="257" t="s">
        <v>241</v>
      </c>
      <c r="D153" s="258"/>
      <c r="E153" s="257">
        <v>1</v>
      </c>
      <c r="F153" s="262">
        <f t="shared" ref="F153:F158" si="19">E153*D153</f>
        <v>0</v>
      </c>
    </row>
    <row r="154" spans="1:6">
      <c r="A154" s="257" t="s">
        <v>439</v>
      </c>
      <c r="B154" s="257" t="s">
        <v>261</v>
      </c>
      <c r="C154" s="257" t="s">
        <v>260</v>
      </c>
      <c r="D154" s="258"/>
      <c r="E154" s="257">
        <v>1</v>
      </c>
      <c r="F154" s="262">
        <f t="shared" si="19"/>
        <v>0</v>
      </c>
    </row>
    <row r="155" spans="1:6">
      <c r="A155" s="257" t="s">
        <v>438</v>
      </c>
      <c r="B155" s="257" t="s">
        <v>255</v>
      </c>
      <c r="C155" s="257" t="s">
        <v>254</v>
      </c>
      <c r="D155" s="258"/>
      <c r="E155" s="257">
        <v>1</v>
      </c>
      <c r="F155" s="262">
        <f t="shared" si="19"/>
        <v>0</v>
      </c>
    </row>
    <row r="156" spans="1:6">
      <c r="A156" s="257" t="s">
        <v>437</v>
      </c>
      <c r="B156" s="257" t="s">
        <v>236</v>
      </c>
      <c r="C156" s="257" t="s">
        <v>235</v>
      </c>
      <c r="D156" s="258"/>
      <c r="E156" s="257">
        <v>1</v>
      </c>
      <c r="F156" s="262">
        <f t="shared" si="19"/>
        <v>0</v>
      </c>
    </row>
    <row r="157" spans="1:6">
      <c r="A157" s="257" t="s">
        <v>436</v>
      </c>
      <c r="B157" s="257" t="s">
        <v>245</v>
      </c>
      <c r="C157" s="257" t="s">
        <v>244</v>
      </c>
      <c r="D157" s="258"/>
      <c r="E157" s="257">
        <v>1</v>
      </c>
      <c r="F157" s="262">
        <f t="shared" si="19"/>
        <v>0</v>
      </c>
    </row>
    <row r="158" spans="1:6">
      <c r="A158" s="257" t="s">
        <v>435</v>
      </c>
      <c r="B158" s="257" t="s">
        <v>264</v>
      </c>
      <c r="C158" s="257" t="s">
        <v>263</v>
      </c>
      <c r="D158" s="258"/>
      <c r="E158" s="257">
        <v>1</v>
      </c>
      <c r="F158" s="262">
        <f t="shared" si="19"/>
        <v>0</v>
      </c>
    </row>
    <row r="159" spans="1:6">
      <c r="A159" s="257"/>
      <c r="B159" s="257"/>
      <c r="C159" s="259" t="s">
        <v>654</v>
      </c>
      <c r="D159" s="258"/>
      <c r="E159" s="257"/>
      <c r="F159" s="258">
        <f>SUM(F153:F158)</f>
        <v>0</v>
      </c>
    </row>
    <row r="160" spans="1:6">
      <c r="A160" s="260" t="s">
        <v>63</v>
      </c>
      <c r="B160" s="260"/>
      <c r="C160" s="260"/>
      <c r="D160" s="261"/>
      <c r="E160" s="260"/>
      <c r="F160" s="261"/>
    </row>
    <row r="161" spans="1:6">
      <c r="A161" s="257" t="s">
        <v>434</v>
      </c>
      <c r="B161" s="257" t="s">
        <v>261</v>
      </c>
      <c r="C161" s="257" t="s">
        <v>260</v>
      </c>
      <c r="D161" s="258"/>
      <c r="E161" s="257">
        <v>1</v>
      </c>
      <c r="F161" s="262">
        <f t="shared" ref="F161:F165" si="20">E161*D161</f>
        <v>0</v>
      </c>
    </row>
    <row r="162" spans="1:6">
      <c r="A162" s="257" t="s">
        <v>433</v>
      </c>
      <c r="B162" s="257" t="s">
        <v>255</v>
      </c>
      <c r="C162" s="257" t="s">
        <v>254</v>
      </c>
      <c r="D162" s="258"/>
      <c r="E162" s="257">
        <v>1</v>
      </c>
      <c r="F162" s="262">
        <f t="shared" si="20"/>
        <v>0</v>
      </c>
    </row>
    <row r="163" spans="1:6">
      <c r="A163" s="257" t="s">
        <v>432</v>
      </c>
      <c r="B163" s="257" t="s">
        <v>236</v>
      </c>
      <c r="C163" s="257" t="s">
        <v>235</v>
      </c>
      <c r="D163" s="258"/>
      <c r="E163" s="257">
        <v>1</v>
      </c>
      <c r="F163" s="262">
        <f t="shared" si="20"/>
        <v>0</v>
      </c>
    </row>
    <row r="164" spans="1:6">
      <c r="A164" s="257" t="s">
        <v>431</v>
      </c>
      <c r="B164" s="257" t="s">
        <v>264</v>
      </c>
      <c r="C164" s="257" t="s">
        <v>263</v>
      </c>
      <c r="D164" s="258"/>
      <c r="E164" s="257">
        <v>1</v>
      </c>
      <c r="F164" s="262">
        <f t="shared" si="20"/>
        <v>0</v>
      </c>
    </row>
    <row r="165" spans="1:6">
      <c r="A165" s="257" t="s">
        <v>430</v>
      </c>
      <c r="B165" s="257" t="s">
        <v>258</v>
      </c>
      <c r="C165" s="257" t="s">
        <v>257</v>
      </c>
      <c r="D165" s="258"/>
      <c r="E165" s="257">
        <v>1</v>
      </c>
      <c r="F165" s="262">
        <f t="shared" si="20"/>
        <v>0</v>
      </c>
    </row>
    <row r="166" spans="1:6">
      <c r="A166" s="257"/>
      <c r="B166" s="257"/>
      <c r="C166" s="259" t="s">
        <v>655</v>
      </c>
      <c r="D166" s="258"/>
      <c r="E166" s="257"/>
      <c r="F166" s="258">
        <f>SUM(F161:F165)</f>
        <v>0</v>
      </c>
    </row>
    <row r="167" spans="1:6">
      <c r="A167" s="260" t="s">
        <v>64</v>
      </c>
      <c r="B167" s="260"/>
      <c r="C167" s="260"/>
      <c r="D167" s="261"/>
      <c r="E167" s="260"/>
      <c r="F167" s="261"/>
    </row>
    <row r="168" spans="1:6">
      <c r="A168" s="257" t="s">
        <v>429</v>
      </c>
      <c r="B168" s="257" t="s">
        <v>242</v>
      </c>
      <c r="C168" s="257" t="s">
        <v>241</v>
      </c>
      <c r="D168" s="258"/>
      <c r="E168" s="257">
        <v>1</v>
      </c>
      <c r="F168" s="262">
        <f t="shared" ref="F168:F173" si="21">E168*D168</f>
        <v>0</v>
      </c>
    </row>
    <row r="169" spans="1:6">
      <c r="A169" s="257" t="s">
        <v>428</v>
      </c>
      <c r="B169" s="257" t="s">
        <v>261</v>
      </c>
      <c r="C169" s="257" t="s">
        <v>260</v>
      </c>
      <c r="D169" s="258"/>
      <c r="E169" s="257">
        <v>1</v>
      </c>
      <c r="F169" s="262">
        <f t="shared" si="21"/>
        <v>0</v>
      </c>
    </row>
    <row r="170" spans="1:6">
      <c r="A170" s="257" t="s">
        <v>427</v>
      </c>
      <c r="B170" s="257" t="s">
        <v>255</v>
      </c>
      <c r="C170" s="257" t="s">
        <v>254</v>
      </c>
      <c r="D170" s="258"/>
      <c r="E170" s="257">
        <v>1</v>
      </c>
      <c r="F170" s="262">
        <f t="shared" si="21"/>
        <v>0</v>
      </c>
    </row>
    <row r="171" spans="1:6">
      <c r="A171" s="257" t="s">
        <v>426</v>
      </c>
      <c r="B171" s="257" t="s">
        <v>236</v>
      </c>
      <c r="C171" s="257" t="s">
        <v>235</v>
      </c>
      <c r="D171" s="258"/>
      <c r="E171" s="257">
        <v>1</v>
      </c>
      <c r="F171" s="262">
        <f t="shared" si="21"/>
        <v>0</v>
      </c>
    </row>
    <row r="172" spans="1:6">
      <c r="A172" s="257" t="s">
        <v>425</v>
      </c>
      <c r="B172" s="257" t="s">
        <v>245</v>
      </c>
      <c r="C172" s="257" t="s">
        <v>244</v>
      </c>
      <c r="D172" s="258"/>
      <c r="E172" s="257">
        <v>1</v>
      </c>
      <c r="F172" s="262">
        <f t="shared" si="21"/>
        <v>0</v>
      </c>
    </row>
    <row r="173" spans="1:6">
      <c r="A173" s="257" t="s">
        <v>424</v>
      </c>
      <c r="B173" s="257" t="s">
        <v>264</v>
      </c>
      <c r="C173" s="257" t="s">
        <v>263</v>
      </c>
      <c r="D173" s="258"/>
      <c r="E173" s="257">
        <v>1</v>
      </c>
      <c r="F173" s="262">
        <f t="shared" si="21"/>
        <v>0</v>
      </c>
    </row>
    <row r="174" spans="1:6">
      <c r="A174" s="257"/>
      <c r="B174" s="257"/>
      <c r="C174" s="259" t="s">
        <v>656</v>
      </c>
      <c r="D174" s="258"/>
      <c r="E174" s="257"/>
      <c r="F174" s="258">
        <f>SUM(F168:F173)</f>
        <v>0</v>
      </c>
    </row>
    <row r="175" spans="1:6">
      <c r="A175" s="260" t="s">
        <v>65</v>
      </c>
      <c r="B175" s="260"/>
      <c r="C175" s="260"/>
      <c r="D175" s="260"/>
      <c r="E175" s="260"/>
      <c r="F175" s="260"/>
    </row>
    <row r="176" spans="1:6">
      <c r="A176" s="257" t="s">
        <v>423</v>
      </c>
      <c r="B176" s="257" t="s">
        <v>261</v>
      </c>
      <c r="C176" s="257" t="s">
        <v>260</v>
      </c>
      <c r="D176" s="258"/>
      <c r="E176" s="257">
        <v>1</v>
      </c>
      <c r="F176" s="262">
        <f t="shared" ref="F176:F180" si="22">E176*D176</f>
        <v>0</v>
      </c>
    </row>
    <row r="177" spans="1:6">
      <c r="A177" s="257" t="s">
        <v>422</v>
      </c>
      <c r="B177" s="257" t="s">
        <v>255</v>
      </c>
      <c r="C177" s="257" t="s">
        <v>254</v>
      </c>
      <c r="D177" s="258"/>
      <c r="E177" s="257">
        <v>1</v>
      </c>
      <c r="F177" s="262">
        <f t="shared" si="22"/>
        <v>0</v>
      </c>
    </row>
    <row r="178" spans="1:6">
      <c r="A178" s="257" t="s">
        <v>421</v>
      </c>
      <c r="B178" s="257" t="s">
        <v>236</v>
      </c>
      <c r="C178" s="257" t="s">
        <v>235</v>
      </c>
      <c r="D178" s="258"/>
      <c r="E178" s="257">
        <v>1</v>
      </c>
      <c r="F178" s="262">
        <f t="shared" si="22"/>
        <v>0</v>
      </c>
    </row>
    <row r="179" spans="1:6">
      <c r="A179" s="257" t="s">
        <v>420</v>
      </c>
      <c r="B179" s="257" t="s">
        <v>264</v>
      </c>
      <c r="C179" s="257" t="s">
        <v>263</v>
      </c>
      <c r="D179" s="258"/>
      <c r="E179" s="257">
        <v>1</v>
      </c>
      <c r="F179" s="262">
        <f t="shared" si="22"/>
        <v>0</v>
      </c>
    </row>
    <row r="180" spans="1:6">
      <c r="A180" s="257" t="s">
        <v>419</v>
      </c>
      <c r="B180" s="257" t="s">
        <v>258</v>
      </c>
      <c r="C180" s="257" t="s">
        <v>257</v>
      </c>
      <c r="D180" s="258"/>
      <c r="E180" s="257">
        <v>1</v>
      </c>
      <c r="F180" s="262">
        <f t="shared" si="22"/>
        <v>0</v>
      </c>
    </row>
    <row r="181" spans="1:6">
      <c r="A181" s="257"/>
      <c r="B181" s="257"/>
      <c r="C181" s="259" t="s">
        <v>657</v>
      </c>
      <c r="D181" s="258"/>
      <c r="E181" s="257"/>
      <c r="F181" s="258">
        <f>SUM(F176:F180)</f>
        <v>0</v>
      </c>
    </row>
    <row r="182" spans="1:6">
      <c r="A182" s="260" t="s">
        <v>66</v>
      </c>
      <c r="B182" s="260"/>
      <c r="C182" s="260"/>
      <c r="D182" s="261"/>
      <c r="E182" s="260"/>
      <c r="F182" s="261"/>
    </row>
    <row r="183" spans="1:6">
      <c r="A183" s="257" t="s">
        <v>418</v>
      </c>
      <c r="B183" s="257" t="s">
        <v>261</v>
      </c>
      <c r="C183" s="257" t="s">
        <v>260</v>
      </c>
      <c r="D183" s="258"/>
      <c r="E183" s="257">
        <v>1</v>
      </c>
      <c r="F183" s="262">
        <f t="shared" ref="F183:F187" si="23">E183*D183</f>
        <v>0</v>
      </c>
    </row>
    <row r="184" spans="1:6">
      <c r="A184" s="257" t="s">
        <v>417</v>
      </c>
      <c r="B184" s="257" t="s">
        <v>255</v>
      </c>
      <c r="C184" s="257" t="s">
        <v>254</v>
      </c>
      <c r="D184" s="258"/>
      <c r="E184" s="257">
        <v>1</v>
      </c>
      <c r="F184" s="262">
        <f t="shared" si="23"/>
        <v>0</v>
      </c>
    </row>
    <row r="185" spans="1:6">
      <c r="A185" s="257" t="s">
        <v>416</v>
      </c>
      <c r="B185" s="257" t="s">
        <v>236</v>
      </c>
      <c r="C185" s="257" t="s">
        <v>235</v>
      </c>
      <c r="D185" s="258"/>
      <c r="E185" s="257">
        <v>1</v>
      </c>
      <c r="F185" s="262">
        <f t="shared" si="23"/>
        <v>0</v>
      </c>
    </row>
    <row r="186" spans="1:6">
      <c r="A186" s="257" t="s">
        <v>415</v>
      </c>
      <c r="B186" s="257" t="s">
        <v>264</v>
      </c>
      <c r="C186" s="257" t="s">
        <v>263</v>
      </c>
      <c r="D186" s="258"/>
      <c r="E186" s="257">
        <v>1</v>
      </c>
      <c r="F186" s="262">
        <f t="shared" si="23"/>
        <v>0</v>
      </c>
    </row>
    <row r="187" spans="1:6">
      <c r="A187" s="257" t="s">
        <v>414</v>
      </c>
      <c r="B187" s="257" t="s">
        <v>258</v>
      </c>
      <c r="C187" s="257" t="s">
        <v>257</v>
      </c>
      <c r="D187" s="258"/>
      <c r="E187" s="257">
        <v>1</v>
      </c>
      <c r="F187" s="262">
        <f t="shared" si="23"/>
        <v>0</v>
      </c>
    </row>
    <row r="188" spans="1:6">
      <c r="A188" s="257"/>
      <c r="B188" s="257"/>
      <c r="C188" s="259" t="s">
        <v>658</v>
      </c>
      <c r="D188" s="258"/>
      <c r="E188" s="257"/>
      <c r="F188" s="258">
        <f>SUM(F183:F187)</f>
        <v>0</v>
      </c>
    </row>
    <row r="189" spans="1:6">
      <c r="A189" s="260" t="s">
        <v>67</v>
      </c>
      <c r="B189" s="260"/>
      <c r="C189" s="260"/>
      <c r="D189" s="261"/>
      <c r="E189" s="260"/>
      <c r="F189" s="261"/>
    </row>
    <row r="190" spans="1:6">
      <c r="A190" s="257" t="s">
        <v>413</v>
      </c>
      <c r="B190" s="257" t="s">
        <v>242</v>
      </c>
      <c r="C190" s="257" t="s">
        <v>241</v>
      </c>
      <c r="D190" s="258"/>
      <c r="E190" s="257">
        <v>1</v>
      </c>
      <c r="F190" s="262">
        <f t="shared" ref="F190:F195" si="24">E190*D190</f>
        <v>0</v>
      </c>
    </row>
    <row r="191" spans="1:6">
      <c r="A191" s="257" t="s">
        <v>412</v>
      </c>
      <c r="B191" s="257" t="s">
        <v>261</v>
      </c>
      <c r="C191" s="257" t="s">
        <v>260</v>
      </c>
      <c r="D191" s="258"/>
      <c r="E191" s="257">
        <v>1</v>
      </c>
      <c r="F191" s="262">
        <f t="shared" si="24"/>
        <v>0</v>
      </c>
    </row>
    <row r="192" spans="1:6">
      <c r="A192" s="257" t="s">
        <v>411</v>
      </c>
      <c r="B192" s="257" t="s">
        <v>255</v>
      </c>
      <c r="C192" s="257" t="s">
        <v>254</v>
      </c>
      <c r="D192" s="258"/>
      <c r="E192" s="257">
        <v>1</v>
      </c>
      <c r="F192" s="262">
        <f t="shared" si="24"/>
        <v>0</v>
      </c>
    </row>
    <row r="193" spans="1:6">
      <c r="A193" s="257" t="s">
        <v>410</v>
      </c>
      <c r="B193" s="257" t="s">
        <v>236</v>
      </c>
      <c r="C193" s="257" t="s">
        <v>235</v>
      </c>
      <c r="D193" s="258"/>
      <c r="E193" s="257">
        <v>1</v>
      </c>
      <c r="F193" s="262">
        <f t="shared" si="24"/>
        <v>0</v>
      </c>
    </row>
    <row r="194" spans="1:6">
      <c r="A194" s="257" t="s">
        <v>409</v>
      </c>
      <c r="B194" s="257" t="s">
        <v>245</v>
      </c>
      <c r="C194" s="257" t="s">
        <v>244</v>
      </c>
      <c r="D194" s="258"/>
      <c r="E194" s="257">
        <v>1</v>
      </c>
      <c r="F194" s="262">
        <f t="shared" si="24"/>
        <v>0</v>
      </c>
    </row>
    <row r="195" spans="1:6">
      <c r="A195" s="257" t="s">
        <v>408</v>
      </c>
      <c r="B195" s="257" t="s">
        <v>264</v>
      </c>
      <c r="C195" s="257" t="s">
        <v>263</v>
      </c>
      <c r="D195" s="258"/>
      <c r="E195" s="257">
        <v>1</v>
      </c>
      <c r="F195" s="262">
        <f t="shared" si="24"/>
        <v>0</v>
      </c>
    </row>
    <row r="196" spans="1:6">
      <c r="A196" s="257"/>
      <c r="B196" s="257"/>
      <c r="C196" s="259" t="s">
        <v>659</v>
      </c>
      <c r="D196" s="258"/>
      <c r="E196" s="257"/>
      <c r="F196" s="258">
        <f>SUM(F190:F195)</f>
        <v>0</v>
      </c>
    </row>
    <row r="197" spans="1:6">
      <c r="A197" s="260" t="s">
        <v>68</v>
      </c>
      <c r="B197" s="260"/>
      <c r="C197" s="260"/>
      <c r="D197" s="261"/>
      <c r="E197" s="260"/>
      <c r="F197" s="261"/>
    </row>
    <row r="198" spans="1:6">
      <c r="A198" s="257" t="s">
        <v>407</v>
      </c>
      <c r="B198" s="257" t="s">
        <v>261</v>
      </c>
      <c r="C198" s="257" t="s">
        <v>260</v>
      </c>
      <c r="D198" s="258"/>
      <c r="E198" s="257">
        <v>1</v>
      </c>
      <c r="F198" s="262">
        <f t="shared" ref="F198:F202" si="25">E198*D198</f>
        <v>0</v>
      </c>
    </row>
    <row r="199" spans="1:6">
      <c r="A199" s="257" t="s">
        <v>406</v>
      </c>
      <c r="B199" s="257" t="s">
        <v>255</v>
      </c>
      <c r="C199" s="257" t="s">
        <v>254</v>
      </c>
      <c r="D199" s="258"/>
      <c r="E199" s="257">
        <v>1</v>
      </c>
      <c r="F199" s="262">
        <f t="shared" si="25"/>
        <v>0</v>
      </c>
    </row>
    <row r="200" spans="1:6">
      <c r="A200" s="257" t="s">
        <v>405</v>
      </c>
      <c r="B200" s="257" t="s">
        <v>236</v>
      </c>
      <c r="C200" s="257" t="s">
        <v>235</v>
      </c>
      <c r="D200" s="258"/>
      <c r="E200" s="257">
        <v>1</v>
      </c>
      <c r="F200" s="262">
        <f t="shared" si="25"/>
        <v>0</v>
      </c>
    </row>
    <row r="201" spans="1:6">
      <c r="A201" s="257" t="s">
        <v>404</v>
      </c>
      <c r="B201" s="257" t="s">
        <v>264</v>
      </c>
      <c r="C201" s="257" t="s">
        <v>263</v>
      </c>
      <c r="D201" s="258"/>
      <c r="E201" s="257">
        <v>1</v>
      </c>
      <c r="F201" s="262">
        <f t="shared" si="25"/>
        <v>0</v>
      </c>
    </row>
    <row r="202" spans="1:6">
      <c r="A202" s="257" t="s">
        <v>403</v>
      </c>
      <c r="B202" s="257" t="s">
        <v>258</v>
      </c>
      <c r="C202" s="257" t="s">
        <v>257</v>
      </c>
      <c r="D202" s="258"/>
      <c r="E202" s="257">
        <v>1</v>
      </c>
      <c r="F202" s="262">
        <f t="shared" si="25"/>
        <v>0</v>
      </c>
    </row>
    <row r="203" spans="1:6">
      <c r="A203" s="257"/>
      <c r="B203" s="257"/>
      <c r="C203" s="259" t="s">
        <v>660</v>
      </c>
      <c r="D203" s="258"/>
      <c r="E203" s="257"/>
      <c r="F203" s="258">
        <f>SUM(F198:F202)</f>
        <v>0</v>
      </c>
    </row>
    <row r="204" spans="1:6">
      <c r="A204" s="260" t="s">
        <v>69</v>
      </c>
      <c r="B204" s="260"/>
      <c r="C204" s="260"/>
      <c r="D204" s="261"/>
      <c r="E204" s="260"/>
      <c r="F204" s="261"/>
    </row>
    <row r="205" spans="1:6">
      <c r="A205" s="257" t="s">
        <v>402</v>
      </c>
      <c r="B205" s="257" t="s">
        <v>261</v>
      </c>
      <c r="C205" s="257" t="s">
        <v>260</v>
      </c>
      <c r="D205" s="258"/>
      <c r="E205" s="257">
        <v>1</v>
      </c>
      <c r="F205" s="262">
        <f t="shared" ref="F205:F209" si="26">E205*D205</f>
        <v>0</v>
      </c>
    </row>
    <row r="206" spans="1:6">
      <c r="A206" s="257" t="s">
        <v>401</v>
      </c>
      <c r="B206" s="257" t="s">
        <v>255</v>
      </c>
      <c r="C206" s="257" t="s">
        <v>254</v>
      </c>
      <c r="D206" s="258"/>
      <c r="E206" s="257">
        <v>1</v>
      </c>
      <c r="F206" s="262">
        <f t="shared" si="26"/>
        <v>0</v>
      </c>
    </row>
    <row r="207" spans="1:6">
      <c r="A207" s="257" t="s">
        <v>400</v>
      </c>
      <c r="B207" s="257" t="s">
        <v>236</v>
      </c>
      <c r="C207" s="257" t="s">
        <v>235</v>
      </c>
      <c r="D207" s="258"/>
      <c r="E207" s="257">
        <v>1</v>
      </c>
      <c r="F207" s="262">
        <f t="shared" si="26"/>
        <v>0</v>
      </c>
    </row>
    <row r="208" spans="1:6">
      <c r="A208" s="257" t="s">
        <v>399</v>
      </c>
      <c r="B208" s="257" t="s">
        <v>264</v>
      </c>
      <c r="C208" s="257" t="s">
        <v>263</v>
      </c>
      <c r="D208" s="258"/>
      <c r="E208" s="257">
        <v>1</v>
      </c>
      <c r="F208" s="262">
        <f t="shared" si="26"/>
        <v>0</v>
      </c>
    </row>
    <row r="209" spans="1:6">
      <c r="A209" s="257" t="s">
        <v>398</v>
      </c>
      <c r="B209" s="257" t="s">
        <v>258</v>
      </c>
      <c r="C209" s="257" t="s">
        <v>257</v>
      </c>
      <c r="D209" s="258"/>
      <c r="E209" s="257">
        <v>1</v>
      </c>
      <c r="F209" s="262">
        <f t="shared" si="26"/>
        <v>0</v>
      </c>
    </row>
    <row r="210" spans="1:6">
      <c r="A210" s="257"/>
      <c r="B210" s="257"/>
      <c r="C210" s="259" t="s">
        <v>661</v>
      </c>
      <c r="D210" s="258"/>
      <c r="E210" s="257"/>
      <c r="F210" s="258">
        <f>SUM(F205:F209)</f>
        <v>0</v>
      </c>
    </row>
    <row r="211" spans="1:6">
      <c r="A211" s="260" t="s">
        <v>70</v>
      </c>
      <c r="B211" s="260"/>
      <c r="C211" s="260"/>
      <c r="D211" s="261"/>
      <c r="E211" s="260"/>
      <c r="F211" s="261"/>
    </row>
    <row r="212" spans="1:6">
      <c r="A212" s="257" t="s">
        <v>397</v>
      </c>
      <c r="B212" s="257" t="s">
        <v>261</v>
      </c>
      <c r="C212" s="257" t="s">
        <v>260</v>
      </c>
      <c r="D212" s="258"/>
      <c r="E212" s="257">
        <v>1</v>
      </c>
      <c r="F212" s="262">
        <f t="shared" ref="F212:F216" si="27">E212*D212</f>
        <v>0</v>
      </c>
    </row>
    <row r="213" spans="1:6">
      <c r="A213" s="257" t="s">
        <v>396</v>
      </c>
      <c r="B213" s="257" t="s">
        <v>255</v>
      </c>
      <c r="C213" s="257" t="s">
        <v>254</v>
      </c>
      <c r="D213" s="258"/>
      <c r="E213" s="257">
        <v>1</v>
      </c>
      <c r="F213" s="262">
        <f t="shared" si="27"/>
        <v>0</v>
      </c>
    </row>
    <row r="214" spans="1:6">
      <c r="A214" s="257" t="s">
        <v>395</v>
      </c>
      <c r="B214" s="257" t="s">
        <v>236</v>
      </c>
      <c r="C214" s="257" t="s">
        <v>235</v>
      </c>
      <c r="D214" s="258"/>
      <c r="E214" s="257">
        <v>1</v>
      </c>
      <c r="F214" s="262">
        <f t="shared" si="27"/>
        <v>0</v>
      </c>
    </row>
    <row r="215" spans="1:6">
      <c r="A215" s="257" t="s">
        <v>394</v>
      </c>
      <c r="B215" s="257" t="s">
        <v>264</v>
      </c>
      <c r="C215" s="257" t="s">
        <v>263</v>
      </c>
      <c r="D215" s="258"/>
      <c r="E215" s="257">
        <v>1</v>
      </c>
      <c r="F215" s="262">
        <f t="shared" si="27"/>
        <v>0</v>
      </c>
    </row>
    <row r="216" spans="1:6">
      <c r="A216" s="257" t="s">
        <v>393</v>
      </c>
      <c r="B216" s="257" t="s">
        <v>258</v>
      </c>
      <c r="C216" s="257" t="s">
        <v>257</v>
      </c>
      <c r="D216" s="258"/>
      <c r="E216" s="257">
        <v>1</v>
      </c>
      <c r="F216" s="262">
        <f t="shared" si="27"/>
        <v>0</v>
      </c>
    </row>
    <row r="217" spans="1:6">
      <c r="A217" s="257"/>
      <c r="B217" s="257"/>
      <c r="C217" s="259" t="s">
        <v>662</v>
      </c>
      <c r="D217" s="258"/>
      <c r="E217" s="257"/>
      <c r="F217" s="258">
        <f>SUM(F212:F216)</f>
        <v>0</v>
      </c>
    </row>
    <row r="218" spans="1:6">
      <c r="A218" s="260" t="s">
        <v>71</v>
      </c>
      <c r="B218" s="260"/>
      <c r="C218" s="260"/>
      <c r="D218" s="261"/>
      <c r="E218" s="260"/>
      <c r="F218" s="261"/>
    </row>
    <row r="219" spans="1:6">
      <c r="A219" s="257" t="s">
        <v>392</v>
      </c>
      <c r="B219" s="257" t="s">
        <v>261</v>
      </c>
      <c r="C219" s="257" t="s">
        <v>260</v>
      </c>
      <c r="D219" s="258"/>
      <c r="E219" s="257">
        <v>1</v>
      </c>
      <c r="F219" s="262">
        <f t="shared" ref="F219:F223" si="28">E219*D219</f>
        <v>0</v>
      </c>
    </row>
    <row r="220" spans="1:6">
      <c r="A220" s="257" t="s">
        <v>391</v>
      </c>
      <c r="B220" s="257" t="s">
        <v>255</v>
      </c>
      <c r="C220" s="257" t="s">
        <v>254</v>
      </c>
      <c r="D220" s="258"/>
      <c r="E220" s="257">
        <v>1</v>
      </c>
      <c r="F220" s="262">
        <f t="shared" si="28"/>
        <v>0</v>
      </c>
    </row>
    <row r="221" spans="1:6">
      <c r="A221" s="257" t="s">
        <v>390</v>
      </c>
      <c r="B221" s="257" t="s">
        <v>236</v>
      </c>
      <c r="C221" s="257" t="s">
        <v>235</v>
      </c>
      <c r="D221" s="258"/>
      <c r="E221" s="257">
        <v>1</v>
      </c>
      <c r="F221" s="262">
        <f t="shared" si="28"/>
        <v>0</v>
      </c>
    </row>
    <row r="222" spans="1:6">
      <c r="A222" s="257" t="s">
        <v>389</v>
      </c>
      <c r="B222" s="257" t="s">
        <v>264</v>
      </c>
      <c r="C222" s="257" t="s">
        <v>263</v>
      </c>
      <c r="D222" s="258"/>
      <c r="E222" s="257">
        <v>1</v>
      </c>
      <c r="F222" s="262">
        <f t="shared" si="28"/>
        <v>0</v>
      </c>
    </row>
    <row r="223" spans="1:6">
      <c r="A223" s="257" t="s">
        <v>388</v>
      </c>
      <c r="B223" s="257" t="s">
        <v>258</v>
      </c>
      <c r="C223" s="257" t="s">
        <v>257</v>
      </c>
      <c r="D223" s="258"/>
      <c r="E223" s="257">
        <v>1</v>
      </c>
      <c r="F223" s="262">
        <f t="shared" si="28"/>
        <v>0</v>
      </c>
    </row>
    <row r="224" spans="1:6">
      <c r="A224" s="257"/>
      <c r="B224" s="257"/>
      <c r="C224" s="259" t="s">
        <v>663</v>
      </c>
      <c r="D224" s="258"/>
      <c r="E224" s="257"/>
      <c r="F224" s="258">
        <f>SUM(F219:F223)</f>
        <v>0</v>
      </c>
    </row>
    <row r="225" spans="1:6">
      <c r="A225" s="260" t="s">
        <v>72</v>
      </c>
      <c r="B225" s="260"/>
      <c r="C225" s="260"/>
      <c r="D225" s="261"/>
      <c r="E225" s="260"/>
      <c r="F225" s="261"/>
    </row>
    <row r="226" spans="1:6">
      <c r="A226" s="257" t="s">
        <v>387</v>
      </c>
      <c r="B226" s="257" t="s">
        <v>285</v>
      </c>
      <c r="C226" s="257" t="s">
        <v>284</v>
      </c>
      <c r="D226" s="258"/>
      <c r="E226" s="257">
        <v>1</v>
      </c>
      <c r="F226" s="262">
        <f t="shared" ref="F226:F233" si="29">E226*D226</f>
        <v>0</v>
      </c>
    </row>
    <row r="227" spans="1:6">
      <c r="A227" s="257" t="s">
        <v>386</v>
      </c>
      <c r="B227" s="257" t="s">
        <v>272</v>
      </c>
      <c r="C227" s="257" t="s">
        <v>271</v>
      </c>
      <c r="D227" s="258"/>
      <c r="E227" s="257">
        <v>1</v>
      </c>
      <c r="F227" s="262">
        <f t="shared" si="29"/>
        <v>0</v>
      </c>
    </row>
    <row r="228" spans="1:6">
      <c r="A228" s="257" t="s">
        <v>385</v>
      </c>
      <c r="B228" s="257" t="s">
        <v>255</v>
      </c>
      <c r="C228" s="257" t="s">
        <v>254</v>
      </c>
      <c r="D228" s="258"/>
      <c r="E228" s="257">
        <v>1</v>
      </c>
      <c r="F228" s="262">
        <f t="shared" si="29"/>
        <v>0</v>
      </c>
    </row>
    <row r="229" spans="1:6">
      <c r="A229" s="257" t="s">
        <v>384</v>
      </c>
      <c r="B229" s="257" t="s">
        <v>279</v>
      </c>
      <c r="C229" s="257" t="s">
        <v>278</v>
      </c>
      <c r="D229" s="258"/>
      <c r="E229" s="257">
        <v>4</v>
      </c>
      <c r="F229" s="262">
        <f t="shared" si="29"/>
        <v>0</v>
      </c>
    </row>
    <row r="230" spans="1:6">
      <c r="A230" s="257" t="s">
        <v>383</v>
      </c>
      <c r="B230" s="257" t="s">
        <v>236</v>
      </c>
      <c r="C230" s="257" t="s">
        <v>235</v>
      </c>
      <c r="D230" s="258"/>
      <c r="E230" s="257">
        <v>1</v>
      </c>
      <c r="F230" s="262">
        <f t="shared" si="29"/>
        <v>0</v>
      </c>
    </row>
    <row r="231" spans="1:6">
      <c r="A231" s="257" t="s">
        <v>382</v>
      </c>
      <c r="B231" s="257" t="s">
        <v>275</v>
      </c>
      <c r="C231" s="257" t="s">
        <v>274</v>
      </c>
      <c r="D231" s="258"/>
      <c r="E231" s="257">
        <v>1</v>
      </c>
      <c r="F231" s="262">
        <f t="shared" si="29"/>
        <v>0</v>
      </c>
    </row>
    <row r="232" spans="1:6">
      <c r="A232" s="257" t="s">
        <v>381</v>
      </c>
      <c r="B232" s="257" t="s">
        <v>288</v>
      </c>
      <c r="C232" s="257" t="s">
        <v>287</v>
      </c>
      <c r="D232" s="258"/>
      <c r="E232" s="257">
        <v>1</v>
      </c>
      <c r="F232" s="262">
        <f t="shared" si="29"/>
        <v>0</v>
      </c>
    </row>
    <row r="233" spans="1:6">
      <c r="A233" s="257" t="s">
        <v>380</v>
      </c>
      <c r="B233" s="257" t="s">
        <v>258</v>
      </c>
      <c r="C233" s="257" t="s">
        <v>257</v>
      </c>
      <c r="D233" s="258"/>
      <c r="E233" s="257">
        <v>1</v>
      </c>
      <c r="F233" s="262">
        <f t="shared" si="29"/>
        <v>0</v>
      </c>
    </row>
    <row r="234" spans="1:6">
      <c r="A234" s="257"/>
      <c r="B234" s="257"/>
      <c r="C234" s="259" t="s">
        <v>664</v>
      </c>
      <c r="D234" s="258"/>
      <c r="E234" s="257"/>
      <c r="F234" s="258">
        <f>SUM(F226:F233)</f>
        <v>0</v>
      </c>
    </row>
    <row r="235" spans="1:6">
      <c r="A235" s="260" t="s">
        <v>73</v>
      </c>
      <c r="B235" s="260"/>
      <c r="C235" s="260"/>
      <c r="D235" s="261"/>
      <c r="E235" s="260"/>
      <c r="F235" s="261"/>
    </row>
    <row r="236" spans="1:6">
      <c r="A236" s="257" t="s">
        <v>379</v>
      </c>
      <c r="B236" s="257" t="s">
        <v>261</v>
      </c>
      <c r="C236" s="257" t="s">
        <v>260</v>
      </c>
      <c r="D236" s="258"/>
      <c r="E236" s="257">
        <v>1</v>
      </c>
      <c r="F236" s="262">
        <f t="shared" ref="F236:F240" si="30">E236*D236</f>
        <v>0</v>
      </c>
    </row>
    <row r="237" spans="1:6">
      <c r="A237" s="257" t="s">
        <v>378</v>
      </c>
      <c r="B237" s="257" t="s">
        <v>255</v>
      </c>
      <c r="C237" s="257" t="s">
        <v>254</v>
      </c>
      <c r="D237" s="258"/>
      <c r="E237" s="257">
        <v>1</v>
      </c>
      <c r="F237" s="262">
        <f t="shared" si="30"/>
        <v>0</v>
      </c>
    </row>
    <row r="238" spans="1:6">
      <c r="A238" s="257" t="s">
        <v>377</v>
      </c>
      <c r="B238" s="257" t="s">
        <v>236</v>
      </c>
      <c r="C238" s="257" t="s">
        <v>235</v>
      </c>
      <c r="D238" s="258"/>
      <c r="E238" s="257">
        <v>1</v>
      </c>
      <c r="F238" s="262">
        <f t="shared" si="30"/>
        <v>0</v>
      </c>
    </row>
    <row r="239" spans="1:6">
      <c r="A239" s="257" t="s">
        <v>376</v>
      </c>
      <c r="B239" s="257" t="s">
        <v>264</v>
      </c>
      <c r="C239" s="257" t="s">
        <v>263</v>
      </c>
      <c r="D239" s="258"/>
      <c r="E239" s="257">
        <v>1</v>
      </c>
      <c r="F239" s="262">
        <f t="shared" si="30"/>
        <v>0</v>
      </c>
    </row>
    <row r="240" spans="1:6">
      <c r="A240" s="257" t="s">
        <v>375</v>
      </c>
      <c r="B240" s="257" t="s">
        <v>258</v>
      </c>
      <c r="C240" s="257" t="s">
        <v>257</v>
      </c>
      <c r="D240" s="258"/>
      <c r="E240" s="257">
        <v>1</v>
      </c>
      <c r="F240" s="262">
        <f t="shared" si="30"/>
        <v>0</v>
      </c>
    </row>
    <row r="241" spans="1:6">
      <c r="A241" s="257"/>
      <c r="B241" s="257"/>
      <c r="C241" s="259" t="s">
        <v>665</v>
      </c>
      <c r="D241" s="258"/>
      <c r="E241" s="257"/>
      <c r="F241" s="258">
        <f>SUM(F236:F240)</f>
        <v>0</v>
      </c>
    </row>
    <row r="242" spans="1:6">
      <c r="A242" s="260" t="s">
        <v>74</v>
      </c>
      <c r="B242" s="260"/>
      <c r="C242" s="260"/>
      <c r="D242" s="261"/>
      <c r="E242" s="260"/>
      <c r="F242" s="261"/>
    </row>
    <row r="243" spans="1:6">
      <c r="A243" s="257" t="s">
        <v>374</v>
      </c>
      <c r="B243" s="257" t="s">
        <v>242</v>
      </c>
      <c r="C243" s="257" t="s">
        <v>241</v>
      </c>
      <c r="D243" s="258"/>
      <c r="E243" s="257">
        <v>1</v>
      </c>
      <c r="F243" s="262">
        <f t="shared" ref="F243:F248" si="31">E243*D243</f>
        <v>0</v>
      </c>
    </row>
    <row r="244" spans="1:6">
      <c r="A244" s="257" t="s">
        <v>373</v>
      </c>
      <c r="B244" s="257" t="s">
        <v>261</v>
      </c>
      <c r="C244" s="257" t="s">
        <v>260</v>
      </c>
      <c r="D244" s="258"/>
      <c r="E244" s="257">
        <v>1</v>
      </c>
      <c r="F244" s="262">
        <f t="shared" si="31"/>
        <v>0</v>
      </c>
    </row>
    <row r="245" spans="1:6">
      <c r="A245" s="257" t="s">
        <v>372</v>
      </c>
      <c r="B245" s="257" t="s">
        <v>255</v>
      </c>
      <c r="C245" s="257" t="s">
        <v>254</v>
      </c>
      <c r="D245" s="258"/>
      <c r="E245" s="257">
        <v>1</v>
      </c>
      <c r="F245" s="262">
        <f t="shared" si="31"/>
        <v>0</v>
      </c>
    </row>
    <row r="246" spans="1:6">
      <c r="A246" s="257" t="s">
        <v>371</v>
      </c>
      <c r="B246" s="257" t="s">
        <v>236</v>
      </c>
      <c r="C246" s="257" t="s">
        <v>235</v>
      </c>
      <c r="D246" s="258"/>
      <c r="E246" s="257">
        <v>1</v>
      </c>
      <c r="F246" s="262">
        <f t="shared" si="31"/>
        <v>0</v>
      </c>
    </row>
    <row r="247" spans="1:6">
      <c r="A247" s="257" t="s">
        <v>370</v>
      </c>
      <c r="B247" s="257" t="s">
        <v>245</v>
      </c>
      <c r="C247" s="257" t="s">
        <v>244</v>
      </c>
      <c r="D247" s="258"/>
      <c r="E247" s="257">
        <v>1</v>
      </c>
      <c r="F247" s="262">
        <f t="shared" si="31"/>
        <v>0</v>
      </c>
    </row>
    <row r="248" spans="1:6">
      <c r="A248" s="257" t="s">
        <v>369</v>
      </c>
      <c r="B248" s="257" t="s">
        <v>264</v>
      </c>
      <c r="C248" s="257" t="s">
        <v>263</v>
      </c>
      <c r="D248" s="258"/>
      <c r="E248" s="257">
        <v>1</v>
      </c>
      <c r="F248" s="262">
        <f t="shared" si="31"/>
        <v>0</v>
      </c>
    </row>
    <row r="249" spans="1:6">
      <c r="A249" s="257"/>
      <c r="B249" s="257"/>
      <c r="C249" s="259" t="s">
        <v>666</v>
      </c>
      <c r="D249" s="258"/>
      <c r="E249" s="257"/>
      <c r="F249" s="258">
        <f>SUM(F243:F248)</f>
        <v>0</v>
      </c>
    </row>
    <row r="250" spans="1:6">
      <c r="A250" s="260" t="s">
        <v>75</v>
      </c>
      <c r="B250" s="260"/>
      <c r="C250" s="260"/>
      <c r="D250" s="261"/>
      <c r="E250" s="260"/>
      <c r="F250" s="261"/>
    </row>
    <row r="251" spans="1:6">
      <c r="A251" s="257" t="s">
        <v>368</v>
      </c>
      <c r="B251" s="257" t="s">
        <v>242</v>
      </c>
      <c r="C251" s="257" t="s">
        <v>241</v>
      </c>
      <c r="D251" s="258"/>
      <c r="E251" s="257">
        <v>1</v>
      </c>
      <c r="F251" s="262">
        <f t="shared" ref="F251:F256" si="32">E251*D251</f>
        <v>0</v>
      </c>
    </row>
    <row r="252" spans="1:6">
      <c r="A252" s="257" t="s">
        <v>367</v>
      </c>
      <c r="B252" s="257" t="s">
        <v>261</v>
      </c>
      <c r="C252" s="257" t="s">
        <v>260</v>
      </c>
      <c r="D252" s="258"/>
      <c r="E252" s="257">
        <v>1</v>
      </c>
      <c r="F252" s="262">
        <f t="shared" si="32"/>
        <v>0</v>
      </c>
    </row>
    <row r="253" spans="1:6">
      <c r="A253" s="257" t="s">
        <v>366</v>
      </c>
      <c r="B253" s="257" t="s">
        <v>255</v>
      </c>
      <c r="C253" s="257" t="s">
        <v>254</v>
      </c>
      <c r="D253" s="258"/>
      <c r="E253" s="257">
        <v>1</v>
      </c>
      <c r="F253" s="262">
        <f t="shared" si="32"/>
        <v>0</v>
      </c>
    </row>
    <row r="254" spans="1:6">
      <c r="A254" s="257" t="s">
        <v>365</v>
      </c>
      <c r="B254" s="257" t="s">
        <v>236</v>
      </c>
      <c r="C254" s="257" t="s">
        <v>235</v>
      </c>
      <c r="D254" s="258"/>
      <c r="E254" s="257">
        <v>1</v>
      </c>
      <c r="F254" s="262">
        <f t="shared" si="32"/>
        <v>0</v>
      </c>
    </row>
    <row r="255" spans="1:6">
      <c r="A255" s="257" t="s">
        <v>364</v>
      </c>
      <c r="B255" s="257" t="s">
        <v>245</v>
      </c>
      <c r="C255" s="257" t="s">
        <v>244</v>
      </c>
      <c r="D255" s="258"/>
      <c r="E255" s="257">
        <v>1</v>
      </c>
      <c r="F255" s="262">
        <f t="shared" si="32"/>
        <v>0</v>
      </c>
    </row>
    <row r="256" spans="1:6">
      <c r="A256" s="257" t="s">
        <v>363</v>
      </c>
      <c r="B256" s="257" t="s">
        <v>264</v>
      </c>
      <c r="C256" s="257" t="s">
        <v>263</v>
      </c>
      <c r="D256" s="258"/>
      <c r="E256" s="257">
        <v>1</v>
      </c>
      <c r="F256" s="262">
        <f t="shared" si="32"/>
        <v>0</v>
      </c>
    </row>
    <row r="257" spans="1:6">
      <c r="A257" s="257"/>
      <c r="B257" s="257"/>
      <c r="C257" s="259" t="s">
        <v>667</v>
      </c>
      <c r="D257" s="258"/>
      <c r="E257" s="257"/>
      <c r="F257" s="258">
        <f>SUM(F251:F256)</f>
        <v>0</v>
      </c>
    </row>
    <row r="258" spans="1:6">
      <c r="A258" s="260" t="s">
        <v>76</v>
      </c>
      <c r="B258" s="260"/>
      <c r="C258" s="260"/>
      <c r="D258" s="261"/>
      <c r="E258" s="260"/>
      <c r="F258" s="261"/>
    </row>
    <row r="259" spans="1:6">
      <c r="A259" s="257" t="s">
        <v>362</v>
      </c>
      <c r="B259" s="257" t="s">
        <v>261</v>
      </c>
      <c r="C259" s="257" t="s">
        <v>260</v>
      </c>
      <c r="D259" s="258"/>
      <c r="E259" s="257">
        <v>1</v>
      </c>
      <c r="F259" s="262">
        <f t="shared" ref="F259:F263" si="33">E259*D259</f>
        <v>0</v>
      </c>
    </row>
    <row r="260" spans="1:6">
      <c r="A260" s="257" t="s">
        <v>361</v>
      </c>
      <c r="B260" s="257" t="s">
        <v>255</v>
      </c>
      <c r="C260" s="257" t="s">
        <v>254</v>
      </c>
      <c r="D260" s="258"/>
      <c r="E260" s="257">
        <v>1</v>
      </c>
      <c r="F260" s="262">
        <f t="shared" si="33"/>
        <v>0</v>
      </c>
    </row>
    <row r="261" spans="1:6">
      <c r="A261" s="257" t="s">
        <v>360</v>
      </c>
      <c r="B261" s="257" t="s">
        <v>236</v>
      </c>
      <c r="C261" s="257" t="s">
        <v>235</v>
      </c>
      <c r="D261" s="258"/>
      <c r="E261" s="257">
        <v>1</v>
      </c>
      <c r="F261" s="262">
        <f t="shared" si="33"/>
        <v>0</v>
      </c>
    </row>
    <row r="262" spans="1:6">
      <c r="A262" s="257" t="s">
        <v>359</v>
      </c>
      <c r="B262" s="257" t="s">
        <v>264</v>
      </c>
      <c r="C262" s="257" t="s">
        <v>263</v>
      </c>
      <c r="D262" s="258"/>
      <c r="E262" s="257">
        <v>1</v>
      </c>
      <c r="F262" s="262">
        <f t="shared" si="33"/>
        <v>0</v>
      </c>
    </row>
    <row r="263" spans="1:6">
      <c r="A263" s="257" t="s">
        <v>358</v>
      </c>
      <c r="B263" s="257" t="s">
        <v>258</v>
      </c>
      <c r="C263" s="257" t="s">
        <v>257</v>
      </c>
      <c r="D263" s="258"/>
      <c r="E263" s="257">
        <v>1</v>
      </c>
      <c r="F263" s="262">
        <f t="shared" si="33"/>
        <v>0</v>
      </c>
    </row>
    <row r="264" spans="1:6">
      <c r="A264" s="257"/>
      <c r="B264" s="257"/>
      <c r="C264" s="259" t="s">
        <v>668</v>
      </c>
      <c r="D264" s="258"/>
      <c r="E264" s="257"/>
      <c r="F264" s="258">
        <f>SUM(F259:F263)</f>
        <v>0</v>
      </c>
    </row>
    <row r="265" spans="1:6">
      <c r="A265" s="260" t="s">
        <v>77</v>
      </c>
      <c r="B265" s="260"/>
      <c r="C265" s="260"/>
      <c r="D265" s="261"/>
      <c r="E265" s="260"/>
      <c r="F265" s="261"/>
    </row>
    <row r="266" spans="1:6">
      <c r="A266" s="257" t="s">
        <v>357</v>
      </c>
      <c r="B266" s="257" t="s">
        <v>261</v>
      </c>
      <c r="C266" s="257" t="s">
        <v>260</v>
      </c>
      <c r="D266" s="258"/>
      <c r="E266" s="257">
        <v>1</v>
      </c>
      <c r="F266" s="262">
        <f t="shared" ref="F266:F270" si="34">E266*D266</f>
        <v>0</v>
      </c>
    </row>
    <row r="267" spans="1:6">
      <c r="A267" s="257" t="s">
        <v>356</v>
      </c>
      <c r="B267" s="257" t="s">
        <v>255</v>
      </c>
      <c r="C267" s="257" t="s">
        <v>254</v>
      </c>
      <c r="D267" s="258"/>
      <c r="E267" s="257">
        <v>1</v>
      </c>
      <c r="F267" s="262">
        <f t="shared" si="34"/>
        <v>0</v>
      </c>
    </row>
    <row r="268" spans="1:6">
      <c r="A268" s="257" t="s">
        <v>355</v>
      </c>
      <c r="B268" s="257" t="s">
        <v>236</v>
      </c>
      <c r="C268" s="257" t="s">
        <v>235</v>
      </c>
      <c r="D268" s="258"/>
      <c r="E268" s="257">
        <v>1</v>
      </c>
      <c r="F268" s="262">
        <f t="shared" si="34"/>
        <v>0</v>
      </c>
    </row>
    <row r="269" spans="1:6">
      <c r="A269" s="257" t="s">
        <v>354</v>
      </c>
      <c r="B269" s="257" t="s">
        <v>264</v>
      </c>
      <c r="C269" s="257" t="s">
        <v>263</v>
      </c>
      <c r="D269" s="258"/>
      <c r="E269" s="257">
        <v>1</v>
      </c>
      <c r="F269" s="262">
        <f t="shared" si="34"/>
        <v>0</v>
      </c>
    </row>
    <row r="270" spans="1:6">
      <c r="A270" s="257" t="s">
        <v>353</v>
      </c>
      <c r="B270" s="257" t="s">
        <v>258</v>
      </c>
      <c r="C270" s="257" t="s">
        <v>257</v>
      </c>
      <c r="D270" s="258"/>
      <c r="E270" s="257">
        <v>1</v>
      </c>
      <c r="F270" s="262">
        <f t="shared" si="34"/>
        <v>0</v>
      </c>
    </row>
    <row r="271" spans="1:6">
      <c r="A271" s="257"/>
      <c r="B271" s="257"/>
      <c r="C271" s="259" t="s">
        <v>669</v>
      </c>
      <c r="D271" s="258"/>
      <c r="E271" s="257"/>
      <c r="F271" s="258">
        <f>SUM(F266:F270)</f>
        <v>0</v>
      </c>
    </row>
    <row r="272" spans="1:6">
      <c r="A272" s="260" t="s">
        <v>78</v>
      </c>
      <c r="B272" s="260"/>
      <c r="C272" s="260"/>
      <c r="D272" s="261"/>
      <c r="E272" s="260"/>
      <c r="F272" s="261"/>
    </row>
    <row r="273" spans="1:6">
      <c r="A273" s="257" t="s">
        <v>352</v>
      </c>
      <c r="B273" s="257" t="s">
        <v>242</v>
      </c>
      <c r="C273" s="257" t="s">
        <v>241</v>
      </c>
      <c r="D273" s="258"/>
      <c r="E273" s="257">
        <v>1</v>
      </c>
      <c r="F273" s="262">
        <f t="shared" ref="F273:F278" si="35">E273*D273</f>
        <v>0</v>
      </c>
    </row>
    <row r="274" spans="1:6">
      <c r="A274" s="257" t="s">
        <v>351</v>
      </c>
      <c r="B274" s="257" t="s">
        <v>261</v>
      </c>
      <c r="C274" s="257" t="s">
        <v>260</v>
      </c>
      <c r="D274" s="258"/>
      <c r="E274" s="257">
        <v>1</v>
      </c>
      <c r="F274" s="262">
        <f t="shared" si="35"/>
        <v>0</v>
      </c>
    </row>
    <row r="275" spans="1:6">
      <c r="A275" s="257" t="s">
        <v>350</v>
      </c>
      <c r="B275" s="257" t="s">
        <v>255</v>
      </c>
      <c r="C275" s="257" t="s">
        <v>254</v>
      </c>
      <c r="D275" s="258"/>
      <c r="E275" s="257">
        <v>1</v>
      </c>
      <c r="F275" s="262">
        <f t="shared" si="35"/>
        <v>0</v>
      </c>
    </row>
    <row r="276" spans="1:6">
      <c r="A276" s="257" t="s">
        <v>349</v>
      </c>
      <c r="B276" s="257" t="s">
        <v>236</v>
      </c>
      <c r="C276" s="257" t="s">
        <v>235</v>
      </c>
      <c r="D276" s="258"/>
      <c r="E276" s="257">
        <v>1</v>
      </c>
      <c r="F276" s="262">
        <f t="shared" si="35"/>
        <v>0</v>
      </c>
    </row>
    <row r="277" spans="1:6">
      <c r="A277" s="257" t="s">
        <v>348</v>
      </c>
      <c r="B277" s="257" t="s">
        <v>245</v>
      </c>
      <c r="C277" s="257" t="s">
        <v>244</v>
      </c>
      <c r="D277" s="258"/>
      <c r="E277" s="257">
        <v>1</v>
      </c>
      <c r="F277" s="262">
        <f t="shared" si="35"/>
        <v>0</v>
      </c>
    </row>
    <row r="278" spans="1:6">
      <c r="A278" s="257" t="s">
        <v>347</v>
      </c>
      <c r="B278" s="257" t="s">
        <v>264</v>
      </c>
      <c r="C278" s="257" t="s">
        <v>263</v>
      </c>
      <c r="D278" s="258"/>
      <c r="E278" s="257">
        <v>1</v>
      </c>
      <c r="F278" s="262">
        <f t="shared" si="35"/>
        <v>0</v>
      </c>
    </row>
    <row r="279" spans="1:6">
      <c r="A279" s="257"/>
      <c r="B279" s="257"/>
      <c r="C279" s="259" t="s">
        <v>670</v>
      </c>
      <c r="D279" s="258"/>
      <c r="E279" s="257"/>
      <c r="F279" s="258">
        <f>SUM(F273:F278)</f>
        <v>0</v>
      </c>
    </row>
    <row r="280" spans="1:6">
      <c r="A280" s="260" t="s">
        <v>79</v>
      </c>
      <c r="B280" s="260"/>
      <c r="C280" s="260"/>
      <c r="D280" s="261"/>
      <c r="E280" s="260"/>
      <c r="F280" s="261"/>
    </row>
    <row r="281" spans="1:6">
      <c r="A281" s="257" t="s">
        <v>346</v>
      </c>
      <c r="B281" s="257" t="s">
        <v>242</v>
      </c>
      <c r="C281" s="257" t="s">
        <v>241</v>
      </c>
      <c r="D281" s="258"/>
      <c r="E281" s="257">
        <v>1</v>
      </c>
      <c r="F281" s="262">
        <f t="shared" ref="F281:F286" si="36">E281*D281</f>
        <v>0</v>
      </c>
    </row>
    <row r="282" spans="1:6">
      <c r="A282" s="257" t="s">
        <v>345</v>
      </c>
      <c r="B282" s="257" t="s">
        <v>261</v>
      </c>
      <c r="C282" s="257" t="s">
        <v>260</v>
      </c>
      <c r="D282" s="258"/>
      <c r="E282" s="257">
        <v>1</v>
      </c>
      <c r="F282" s="262">
        <f t="shared" si="36"/>
        <v>0</v>
      </c>
    </row>
    <row r="283" spans="1:6">
      <c r="A283" s="257" t="s">
        <v>344</v>
      </c>
      <c r="B283" s="257" t="s">
        <v>255</v>
      </c>
      <c r="C283" s="257" t="s">
        <v>254</v>
      </c>
      <c r="D283" s="258"/>
      <c r="E283" s="257">
        <v>1</v>
      </c>
      <c r="F283" s="262">
        <f t="shared" si="36"/>
        <v>0</v>
      </c>
    </row>
    <row r="284" spans="1:6">
      <c r="A284" s="257" t="s">
        <v>343</v>
      </c>
      <c r="B284" s="257" t="s">
        <v>236</v>
      </c>
      <c r="C284" s="257" t="s">
        <v>235</v>
      </c>
      <c r="D284" s="258"/>
      <c r="E284" s="257">
        <v>1</v>
      </c>
      <c r="F284" s="262">
        <f t="shared" si="36"/>
        <v>0</v>
      </c>
    </row>
    <row r="285" spans="1:6">
      <c r="A285" s="257" t="s">
        <v>342</v>
      </c>
      <c r="B285" s="257" t="s">
        <v>245</v>
      </c>
      <c r="C285" s="257" t="s">
        <v>244</v>
      </c>
      <c r="D285" s="258"/>
      <c r="E285" s="257">
        <v>1</v>
      </c>
      <c r="F285" s="262">
        <f t="shared" si="36"/>
        <v>0</v>
      </c>
    </row>
    <row r="286" spans="1:6">
      <c r="A286" s="257" t="s">
        <v>341</v>
      </c>
      <c r="B286" s="257" t="s">
        <v>264</v>
      </c>
      <c r="C286" s="257" t="s">
        <v>263</v>
      </c>
      <c r="D286" s="258"/>
      <c r="E286" s="257">
        <v>1</v>
      </c>
      <c r="F286" s="262">
        <f t="shared" si="36"/>
        <v>0</v>
      </c>
    </row>
    <row r="287" spans="1:6">
      <c r="A287" s="257"/>
      <c r="B287" s="257"/>
      <c r="C287" s="259" t="s">
        <v>671</v>
      </c>
      <c r="D287" s="258"/>
      <c r="E287" s="257"/>
      <c r="F287" s="258">
        <f>SUM(F281:F286)</f>
        <v>0</v>
      </c>
    </row>
    <row r="288" spans="1:6">
      <c r="A288" s="260" t="s">
        <v>80</v>
      </c>
      <c r="B288" s="260"/>
      <c r="C288" s="260"/>
      <c r="D288" s="261"/>
      <c r="E288" s="260"/>
      <c r="F288" s="261"/>
    </row>
    <row r="289" spans="1:6">
      <c r="A289" s="257" t="s">
        <v>340</v>
      </c>
      <c r="B289" s="257" t="s">
        <v>261</v>
      </c>
      <c r="C289" s="257" t="s">
        <v>260</v>
      </c>
      <c r="D289" s="258"/>
      <c r="E289" s="257">
        <v>1</v>
      </c>
      <c r="F289" s="262">
        <f t="shared" ref="F289:F293" si="37">E289*D289</f>
        <v>0</v>
      </c>
    </row>
    <row r="290" spans="1:6">
      <c r="A290" s="257" t="s">
        <v>339</v>
      </c>
      <c r="B290" s="257" t="s">
        <v>255</v>
      </c>
      <c r="C290" s="257" t="s">
        <v>254</v>
      </c>
      <c r="D290" s="258"/>
      <c r="E290" s="257">
        <v>1</v>
      </c>
      <c r="F290" s="262">
        <f t="shared" si="37"/>
        <v>0</v>
      </c>
    </row>
    <row r="291" spans="1:6">
      <c r="A291" s="257" t="s">
        <v>338</v>
      </c>
      <c r="B291" s="257" t="s">
        <v>236</v>
      </c>
      <c r="C291" s="257" t="s">
        <v>235</v>
      </c>
      <c r="D291" s="258"/>
      <c r="E291" s="257">
        <v>1</v>
      </c>
      <c r="F291" s="262">
        <f t="shared" si="37"/>
        <v>0</v>
      </c>
    </row>
    <row r="292" spans="1:6">
      <c r="A292" s="257" t="s">
        <v>337</v>
      </c>
      <c r="B292" s="257" t="s">
        <v>264</v>
      </c>
      <c r="C292" s="257" t="s">
        <v>263</v>
      </c>
      <c r="D292" s="258"/>
      <c r="E292" s="257">
        <v>1</v>
      </c>
      <c r="F292" s="262">
        <f t="shared" si="37"/>
        <v>0</v>
      </c>
    </row>
    <row r="293" spans="1:6">
      <c r="A293" s="257" t="s">
        <v>336</v>
      </c>
      <c r="B293" s="257" t="s">
        <v>258</v>
      </c>
      <c r="C293" s="257" t="s">
        <v>257</v>
      </c>
      <c r="D293" s="258"/>
      <c r="E293" s="257">
        <v>1</v>
      </c>
      <c r="F293" s="262">
        <f t="shared" si="37"/>
        <v>0</v>
      </c>
    </row>
    <row r="294" spans="1:6">
      <c r="A294" s="257"/>
      <c r="B294" s="257"/>
      <c r="C294" s="259" t="s">
        <v>672</v>
      </c>
      <c r="D294" s="258"/>
      <c r="E294" s="257"/>
      <c r="F294" s="258">
        <f>SUM(F289:F293)</f>
        <v>0</v>
      </c>
    </row>
    <row r="295" spans="1:6">
      <c r="A295" s="260" t="s">
        <v>81</v>
      </c>
      <c r="B295" s="260"/>
      <c r="C295" s="260"/>
      <c r="D295" s="261"/>
      <c r="E295" s="260"/>
      <c r="F295" s="261"/>
    </row>
    <row r="296" spans="1:6">
      <c r="A296" s="257" t="s">
        <v>335</v>
      </c>
      <c r="B296" s="257" t="s">
        <v>242</v>
      </c>
      <c r="C296" s="257" t="s">
        <v>241</v>
      </c>
      <c r="D296" s="258"/>
      <c r="E296" s="257">
        <v>1</v>
      </c>
      <c r="F296" s="262">
        <f t="shared" ref="F296:F301" si="38">E296*D296</f>
        <v>0</v>
      </c>
    </row>
    <row r="297" spans="1:6">
      <c r="A297" s="257" t="s">
        <v>334</v>
      </c>
      <c r="B297" s="257" t="s">
        <v>261</v>
      </c>
      <c r="C297" s="257" t="s">
        <v>260</v>
      </c>
      <c r="D297" s="258"/>
      <c r="E297" s="257">
        <v>1</v>
      </c>
      <c r="F297" s="262">
        <f t="shared" si="38"/>
        <v>0</v>
      </c>
    </row>
    <row r="298" spans="1:6">
      <c r="A298" s="257" t="s">
        <v>333</v>
      </c>
      <c r="B298" s="257" t="s">
        <v>255</v>
      </c>
      <c r="C298" s="257" t="s">
        <v>254</v>
      </c>
      <c r="D298" s="258"/>
      <c r="E298" s="257">
        <v>1</v>
      </c>
      <c r="F298" s="262">
        <f t="shared" si="38"/>
        <v>0</v>
      </c>
    </row>
    <row r="299" spans="1:6">
      <c r="A299" s="257" t="s">
        <v>332</v>
      </c>
      <c r="B299" s="257" t="s">
        <v>236</v>
      </c>
      <c r="C299" s="257" t="s">
        <v>235</v>
      </c>
      <c r="D299" s="258"/>
      <c r="E299" s="257">
        <v>1</v>
      </c>
      <c r="F299" s="262">
        <f t="shared" si="38"/>
        <v>0</v>
      </c>
    </row>
    <row r="300" spans="1:6">
      <c r="A300" s="257" t="s">
        <v>331</v>
      </c>
      <c r="B300" s="257" t="s">
        <v>245</v>
      </c>
      <c r="C300" s="257" t="s">
        <v>244</v>
      </c>
      <c r="D300" s="258"/>
      <c r="E300" s="257">
        <v>1</v>
      </c>
      <c r="F300" s="262">
        <f t="shared" si="38"/>
        <v>0</v>
      </c>
    </row>
    <row r="301" spans="1:6">
      <c r="A301" s="257" t="s">
        <v>330</v>
      </c>
      <c r="B301" s="257" t="s">
        <v>264</v>
      </c>
      <c r="C301" s="257" t="s">
        <v>263</v>
      </c>
      <c r="D301" s="258"/>
      <c r="E301" s="257">
        <v>1</v>
      </c>
      <c r="F301" s="262">
        <f t="shared" si="38"/>
        <v>0</v>
      </c>
    </row>
    <row r="302" spans="1:6">
      <c r="A302" s="257"/>
      <c r="B302" s="257"/>
      <c r="C302" s="259" t="s">
        <v>673</v>
      </c>
      <c r="D302" s="258"/>
      <c r="E302" s="257"/>
      <c r="F302" s="258">
        <f>SUM(F296:F301)</f>
        <v>0</v>
      </c>
    </row>
    <row r="303" spans="1:6">
      <c r="A303" s="260" t="s">
        <v>82</v>
      </c>
      <c r="B303" s="260"/>
      <c r="C303" s="260"/>
      <c r="D303" s="261"/>
      <c r="E303" s="260"/>
      <c r="F303" s="261"/>
    </row>
    <row r="304" spans="1:6">
      <c r="A304" s="257" t="s">
        <v>329</v>
      </c>
      <c r="B304" s="257" t="s">
        <v>261</v>
      </c>
      <c r="C304" s="257" t="s">
        <v>260</v>
      </c>
      <c r="D304" s="258"/>
      <c r="E304" s="257">
        <v>1</v>
      </c>
      <c r="F304" s="262">
        <f t="shared" ref="F304:F308" si="39">E304*D304</f>
        <v>0</v>
      </c>
    </row>
    <row r="305" spans="1:6">
      <c r="A305" s="257" t="s">
        <v>328</v>
      </c>
      <c r="B305" s="257" t="s">
        <v>255</v>
      </c>
      <c r="C305" s="257" t="s">
        <v>254</v>
      </c>
      <c r="D305" s="258"/>
      <c r="E305" s="257">
        <v>1</v>
      </c>
      <c r="F305" s="262">
        <f t="shared" si="39"/>
        <v>0</v>
      </c>
    </row>
    <row r="306" spans="1:6">
      <c r="A306" s="257" t="s">
        <v>327</v>
      </c>
      <c r="B306" s="257" t="s">
        <v>236</v>
      </c>
      <c r="C306" s="257" t="s">
        <v>235</v>
      </c>
      <c r="D306" s="258"/>
      <c r="E306" s="257">
        <v>1</v>
      </c>
      <c r="F306" s="262">
        <f t="shared" si="39"/>
        <v>0</v>
      </c>
    </row>
    <row r="307" spans="1:6">
      <c r="A307" s="257" t="s">
        <v>326</v>
      </c>
      <c r="B307" s="257" t="s">
        <v>264</v>
      </c>
      <c r="C307" s="257" t="s">
        <v>263</v>
      </c>
      <c r="D307" s="258"/>
      <c r="E307" s="257">
        <v>1</v>
      </c>
      <c r="F307" s="262">
        <f t="shared" si="39"/>
        <v>0</v>
      </c>
    </row>
    <row r="308" spans="1:6">
      <c r="A308" s="257" t="s">
        <v>325</v>
      </c>
      <c r="B308" s="257" t="s">
        <v>258</v>
      </c>
      <c r="C308" s="257" t="s">
        <v>257</v>
      </c>
      <c r="D308" s="258"/>
      <c r="E308" s="257">
        <v>1</v>
      </c>
      <c r="F308" s="262">
        <f t="shared" si="39"/>
        <v>0</v>
      </c>
    </row>
    <row r="309" spans="1:6">
      <c r="A309" s="257"/>
      <c r="B309" s="257"/>
      <c r="C309" s="259" t="s">
        <v>674</v>
      </c>
      <c r="D309" s="258"/>
      <c r="E309" s="257"/>
      <c r="F309" s="258">
        <f>SUM(F304:F308)</f>
        <v>0</v>
      </c>
    </row>
    <row r="310" spans="1:6">
      <c r="A310" s="260" t="s">
        <v>83</v>
      </c>
      <c r="B310" s="260"/>
      <c r="C310" s="260"/>
      <c r="D310" s="261"/>
      <c r="E310" s="260"/>
      <c r="F310" s="261"/>
    </row>
    <row r="311" spans="1:6">
      <c r="A311" s="257" t="s">
        <v>324</v>
      </c>
      <c r="B311" s="257" t="s">
        <v>261</v>
      </c>
      <c r="C311" s="257" t="s">
        <v>260</v>
      </c>
      <c r="D311" s="258"/>
      <c r="E311" s="257">
        <v>1</v>
      </c>
      <c r="F311" s="262">
        <f t="shared" ref="F311:F315" si="40">E311*D311</f>
        <v>0</v>
      </c>
    </row>
    <row r="312" spans="1:6">
      <c r="A312" s="257" t="s">
        <v>323</v>
      </c>
      <c r="B312" s="257" t="s">
        <v>255</v>
      </c>
      <c r="C312" s="257" t="s">
        <v>254</v>
      </c>
      <c r="D312" s="258"/>
      <c r="E312" s="257">
        <v>1</v>
      </c>
      <c r="F312" s="262">
        <f t="shared" si="40"/>
        <v>0</v>
      </c>
    </row>
    <row r="313" spans="1:6">
      <c r="A313" s="257" t="s">
        <v>322</v>
      </c>
      <c r="B313" s="257" t="s">
        <v>236</v>
      </c>
      <c r="C313" s="257" t="s">
        <v>235</v>
      </c>
      <c r="D313" s="258"/>
      <c r="E313" s="257">
        <v>1</v>
      </c>
      <c r="F313" s="262">
        <f t="shared" si="40"/>
        <v>0</v>
      </c>
    </row>
    <row r="314" spans="1:6">
      <c r="A314" s="257" t="s">
        <v>321</v>
      </c>
      <c r="B314" s="257" t="s">
        <v>264</v>
      </c>
      <c r="C314" s="257" t="s">
        <v>263</v>
      </c>
      <c r="D314" s="258"/>
      <c r="E314" s="257">
        <v>1</v>
      </c>
      <c r="F314" s="262">
        <f t="shared" si="40"/>
        <v>0</v>
      </c>
    </row>
    <row r="315" spans="1:6">
      <c r="A315" s="257" t="s">
        <v>320</v>
      </c>
      <c r="B315" s="257" t="s">
        <v>258</v>
      </c>
      <c r="C315" s="257" t="s">
        <v>257</v>
      </c>
      <c r="D315" s="258"/>
      <c r="E315" s="257">
        <v>1</v>
      </c>
      <c r="F315" s="262">
        <f t="shared" si="40"/>
        <v>0</v>
      </c>
    </row>
    <row r="316" spans="1:6">
      <c r="A316" s="257"/>
      <c r="B316" s="257"/>
      <c r="C316" s="259" t="s">
        <v>675</v>
      </c>
      <c r="D316" s="258"/>
      <c r="E316" s="257"/>
      <c r="F316" s="258">
        <f>SUM(F311:F315)</f>
        <v>0</v>
      </c>
    </row>
    <row r="317" spans="1:6">
      <c r="A317" s="260" t="s">
        <v>84</v>
      </c>
      <c r="B317" s="260"/>
      <c r="C317" s="260"/>
      <c r="D317" s="261"/>
      <c r="E317" s="260"/>
      <c r="F317" s="261"/>
    </row>
    <row r="318" spans="1:6">
      <c r="A318" s="257" t="s">
        <v>319</v>
      </c>
      <c r="B318" s="257" t="s">
        <v>261</v>
      </c>
      <c r="C318" s="257" t="s">
        <v>260</v>
      </c>
      <c r="D318" s="258"/>
      <c r="E318" s="257">
        <v>1</v>
      </c>
      <c r="F318" s="262">
        <f t="shared" ref="F318:F322" si="41">E318*D318</f>
        <v>0</v>
      </c>
    </row>
    <row r="319" spans="1:6">
      <c r="A319" s="257" t="s">
        <v>318</v>
      </c>
      <c r="B319" s="257" t="s">
        <v>255</v>
      </c>
      <c r="C319" s="257" t="s">
        <v>254</v>
      </c>
      <c r="D319" s="258"/>
      <c r="E319" s="257">
        <v>1</v>
      </c>
      <c r="F319" s="262">
        <f t="shared" si="41"/>
        <v>0</v>
      </c>
    </row>
    <row r="320" spans="1:6">
      <c r="A320" s="257" t="s">
        <v>317</v>
      </c>
      <c r="B320" s="257" t="s">
        <v>236</v>
      </c>
      <c r="C320" s="257" t="s">
        <v>235</v>
      </c>
      <c r="D320" s="258"/>
      <c r="E320" s="257">
        <v>1</v>
      </c>
      <c r="F320" s="262">
        <f t="shared" si="41"/>
        <v>0</v>
      </c>
    </row>
    <row r="321" spans="1:6">
      <c r="A321" s="257" t="s">
        <v>316</v>
      </c>
      <c r="B321" s="257" t="s">
        <v>264</v>
      </c>
      <c r="C321" s="257" t="s">
        <v>263</v>
      </c>
      <c r="D321" s="258"/>
      <c r="E321" s="257">
        <v>1</v>
      </c>
      <c r="F321" s="262">
        <f t="shared" si="41"/>
        <v>0</v>
      </c>
    </row>
    <row r="322" spans="1:6">
      <c r="A322" s="257" t="s">
        <v>315</v>
      </c>
      <c r="B322" s="257" t="s">
        <v>258</v>
      </c>
      <c r="C322" s="257" t="s">
        <v>257</v>
      </c>
      <c r="D322" s="258"/>
      <c r="E322" s="257">
        <v>1</v>
      </c>
      <c r="F322" s="262">
        <f t="shared" si="41"/>
        <v>0</v>
      </c>
    </row>
    <row r="323" spans="1:6">
      <c r="A323" s="257"/>
      <c r="B323" s="257"/>
      <c r="C323" s="259" t="s">
        <v>676</v>
      </c>
      <c r="D323" s="258"/>
      <c r="E323" s="257"/>
      <c r="F323" s="258">
        <f>SUM(F318:F322)</f>
        <v>0</v>
      </c>
    </row>
    <row r="324" spans="1:6">
      <c r="A324" s="260" t="s">
        <v>85</v>
      </c>
      <c r="B324" s="260"/>
      <c r="C324" s="260"/>
      <c r="D324" s="261"/>
      <c r="E324" s="260"/>
      <c r="F324" s="261"/>
    </row>
    <row r="325" spans="1:6">
      <c r="A325" s="257" t="s">
        <v>314</v>
      </c>
      <c r="B325" s="257" t="s">
        <v>242</v>
      </c>
      <c r="C325" s="257" t="s">
        <v>241</v>
      </c>
      <c r="D325" s="258"/>
      <c r="E325" s="257">
        <v>1</v>
      </c>
      <c r="F325" s="262">
        <f t="shared" ref="F325:F330" si="42">E325*D325</f>
        <v>0</v>
      </c>
    </row>
    <row r="326" spans="1:6">
      <c r="A326" s="257" t="s">
        <v>313</v>
      </c>
      <c r="B326" s="257" t="s">
        <v>261</v>
      </c>
      <c r="C326" s="257" t="s">
        <v>260</v>
      </c>
      <c r="D326" s="258"/>
      <c r="E326" s="257">
        <v>1</v>
      </c>
      <c r="F326" s="262">
        <f t="shared" si="42"/>
        <v>0</v>
      </c>
    </row>
    <row r="327" spans="1:6">
      <c r="A327" s="257" t="s">
        <v>312</v>
      </c>
      <c r="B327" s="257" t="s">
        <v>309</v>
      </c>
      <c r="C327" s="257" t="s">
        <v>308</v>
      </c>
      <c r="D327" s="258"/>
      <c r="E327" s="257">
        <v>1</v>
      </c>
      <c r="F327" s="262">
        <f t="shared" si="42"/>
        <v>0</v>
      </c>
    </row>
    <row r="328" spans="1:6">
      <c r="A328" s="257" t="s">
        <v>311</v>
      </c>
      <c r="B328" s="257" t="s">
        <v>236</v>
      </c>
      <c r="C328" s="257" t="s">
        <v>235</v>
      </c>
      <c r="D328" s="258"/>
      <c r="E328" s="257">
        <v>1</v>
      </c>
      <c r="F328" s="262">
        <f t="shared" si="42"/>
        <v>0</v>
      </c>
    </row>
    <row r="329" spans="1:6">
      <c r="A329" s="257" t="s">
        <v>310</v>
      </c>
      <c r="B329" s="257" t="s">
        <v>245</v>
      </c>
      <c r="C329" s="257" t="s">
        <v>244</v>
      </c>
      <c r="D329" s="258"/>
      <c r="E329" s="257">
        <v>1</v>
      </c>
      <c r="F329" s="262">
        <f t="shared" si="42"/>
        <v>0</v>
      </c>
    </row>
    <row r="330" spans="1:6">
      <c r="A330" s="257" t="s">
        <v>307</v>
      </c>
      <c r="B330" s="257" t="s">
        <v>264</v>
      </c>
      <c r="C330" s="257" t="s">
        <v>263</v>
      </c>
      <c r="D330" s="258"/>
      <c r="E330" s="257">
        <v>1</v>
      </c>
      <c r="F330" s="262">
        <f t="shared" si="42"/>
        <v>0</v>
      </c>
    </row>
    <row r="331" spans="1:6">
      <c r="A331" s="257"/>
      <c r="B331" s="257"/>
      <c r="C331" s="259" t="s">
        <v>677</v>
      </c>
      <c r="D331" s="258"/>
      <c r="E331" s="257"/>
      <c r="F331" s="258">
        <f>SUM(F325:F330)</f>
        <v>0</v>
      </c>
    </row>
    <row r="332" spans="1:6">
      <c r="A332" s="260" t="s">
        <v>678</v>
      </c>
      <c r="B332" s="260"/>
      <c r="C332" s="260"/>
      <c r="D332" s="261"/>
      <c r="E332" s="260"/>
      <c r="F332" s="261"/>
    </row>
    <row r="333" spans="1:6">
      <c r="A333" s="257" t="s">
        <v>306</v>
      </c>
      <c r="B333" s="257" t="s">
        <v>242</v>
      </c>
      <c r="C333" s="257" t="s">
        <v>241</v>
      </c>
      <c r="D333" s="258"/>
      <c r="E333" s="257">
        <v>1</v>
      </c>
      <c r="F333" s="262">
        <f t="shared" ref="F333:F338" si="43">E333*D333</f>
        <v>0</v>
      </c>
    </row>
    <row r="334" spans="1:6">
      <c r="A334" s="257" t="s">
        <v>305</v>
      </c>
      <c r="B334" s="257" t="s">
        <v>261</v>
      </c>
      <c r="C334" s="257" t="s">
        <v>260</v>
      </c>
      <c r="D334" s="258"/>
      <c r="E334" s="257">
        <v>1</v>
      </c>
      <c r="F334" s="262">
        <f t="shared" si="43"/>
        <v>0</v>
      </c>
    </row>
    <row r="335" spans="1:6">
      <c r="A335" s="257" t="s">
        <v>304</v>
      </c>
      <c r="B335" s="257" t="s">
        <v>255</v>
      </c>
      <c r="C335" s="257" t="s">
        <v>254</v>
      </c>
      <c r="D335" s="258"/>
      <c r="E335" s="257">
        <v>1</v>
      </c>
      <c r="F335" s="262">
        <f t="shared" si="43"/>
        <v>0</v>
      </c>
    </row>
    <row r="336" spans="1:6">
      <c r="A336" s="257" t="s">
        <v>303</v>
      </c>
      <c r="B336" s="257" t="s">
        <v>236</v>
      </c>
      <c r="C336" s="257" t="s">
        <v>235</v>
      </c>
      <c r="D336" s="258"/>
      <c r="E336" s="257">
        <v>1</v>
      </c>
      <c r="F336" s="262">
        <f t="shared" si="43"/>
        <v>0</v>
      </c>
    </row>
    <row r="337" spans="1:6">
      <c r="A337" s="257" t="s">
        <v>302</v>
      </c>
      <c r="B337" s="257" t="s">
        <v>245</v>
      </c>
      <c r="C337" s="257" t="s">
        <v>244</v>
      </c>
      <c r="D337" s="258"/>
      <c r="E337" s="257">
        <v>1</v>
      </c>
      <c r="F337" s="262">
        <f t="shared" si="43"/>
        <v>0</v>
      </c>
    </row>
    <row r="338" spans="1:6">
      <c r="A338" s="257" t="s">
        <v>301</v>
      </c>
      <c r="B338" s="257" t="s">
        <v>264</v>
      </c>
      <c r="C338" s="257" t="s">
        <v>263</v>
      </c>
      <c r="D338" s="258"/>
      <c r="E338" s="257">
        <v>1</v>
      </c>
      <c r="F338" s="262">
        <f t="shared" si="43"/>
        <v>0</v>
      </c>
    </row>
    <row r="339" spans="1:6">
      <c r="A339" s="257"/>
      <c r="B339" s="257"/>
      <c r="C339" s="259" t="s">
        <v>679</v>
      </c>
      <c r="D339" s="258"/>
      <c r="E339" s="257"/>
      <c r="F339" s="258">
        <f>SUM(F333:F338)</f>
        <v>0</v>
      </c>
    </row>
    <row r="340" spans="1:6">
      <c r="A340" s="260" t="s">
        <v>86</v>
      </c>
      <c r="B340" s="260"/>
      <c r="C340" s="260"/>
      <c r="D340" s="261"/>
      <c r="E340" s="260"/>
      <c r="F340" s="261"/>
    </row>
    <row r="341" spans="1:6">
      <c r="A341" s="257" t="s">
        <v>300</v>
      </c>
      <c r="B341" s="257" t="s">
        <v>261</v>
      </c>
      <c r="C341" s="257" t="s">
        <v>260</v>
      </c>
      <c r="D341" s="258"/>
      <c r="E341" s="257">
        <v>1</v>
      </c>
      <c r="F341" s="262">
        <f t="shared" ref="F341:F345" si="44">E341*D341</f>
        <v>0</v>
      </c>
    </row>
    <row r="342" spans="1:6">
      <c r="A342" s="257" t="s">
        <v>299</v>
      </c>
      <c r="B342" s="257" t="s">
        <v>255</v>
      </c>
      <c r="C342" s="257" t="s">
        <v>254</v>
      </c>
      <c r="D342" s="258"/>
      <c r="E342" s="257">
        <v>1</v>
      </c>
      <c r="F342" s="262">
        <f t="shared" si="44"/>
        <v>0</v>
      </c>
    </row>
    <row r="343" spans="1:6">
      <c r="A343" s="257" t="s">
        <v>298</v>
      </c>
      <c r="B343" s="257" t="s">
        <v>236</v>
      </c>
      <c r="C343" s="257" t="s">
        <v>235</v>
      </c>
      <c r="D343" s="258"/>
      <c r="E343" s="257">
        <v>1</v>
      </c>
      <c r="F343" s="262">
        <f t="shared" si="44"/>
        <v>0</v>
      </c>
    </row>
    <row r="344" spans="1:6">
      <c r="A344" s="257" t="s">
        <v>297</v>
      </c>
      <c r="B344" s="257" t="s">
        <v>264</v>
      </c>
      <c r="C344" s="257" t="s">
        <v>263</v>
      </c>
      <c r="D344" s="258"/>
      <c r="E344" s="257">
        <v>1</v>
      </c>
      <c r="F344" s="262">
        <f t="shared" si="44"/>
        <v>0</v>
      </c>
    </row>
    <row r="345" spans="1:6">
      <c r="A345" s="257" t="s">
        <v>296</v>
      </c>
      <c r="B345" s="257" t="s">
        <v>258</v>
      </c>
      <c r="C345" s="257" t="s">
        <v>257</v>
      </c>
      <c r="D345" s="258"/>
      <c r="E345" s="257">
        <v>1</v>
      </c>
      <c r="F345" s="262">
        <f t="shared" si="44"/>
        <v>0</v>
      </c>
    </row>
    <row r="346" spans="1:6">
      <c r="A346" s="257"/>
      <c r="B346" s="257"/>
      <c r="C346" s="259" t="s">
        <v>680</v>
      </c>
      <c r="D346" s="258"/>
      <c r="E346" s="257"/>
      <c r="F346" s="258">
        <f>SUM(F341:F345)</f>
        <v>0</v>
      </c>
    </row>
    <row r="347" spans="1:6">
      <c r="A347" s="260" t="s">
        <v>87</v>
      </c>
      <c r="B347" s="260"/>
      <c r="C347" s="260"/>
      <c r="D347" s="261"/>
      <c r="E347" s="260"/>
      <c r="F347" s="261"/>
    </row>
    <row r="348" spans="1:6">
      <c r="A348" s="257" t="s">
        <v>295</v>
      </c>
      <c r="B348" s="257" t="s">
        <v>261</v>
      </c>
      <c r="C348" s="257" t="s">
        <v>260</v>
      </c>
      <c r="D348" s="258"/>
      <c r="E348" s="257">
        <v>1</v>
      </c>
      <c r="F348" s="262">
        <f t="shared" ref="F348:F352" si="45">E348*D348</f>
        <v>0</v>
      </c>
    </row>
    <row r="349" spans="1:6">
      <c r="A349" s="257" t="s">
        <v>294</v>
      </c>
      <c r="B349" s="257" t="s">
        <v>255</v>
      </c>
      <c r="C349" s="257" t="s">
        <v>254</v>
      </c>
      <c r="D349" s="258"/>
      <c r="E349" s="257">
        <v>1</v>
      </c>
      <c r="F349" s="262">
        <f t="shared" si="45"/>
        <v>0</v>
      </c>
    </row>
    <row r="350" spans="1:6">
      <c r="A350" s="257" t="s">
        <v>293</v>
      </c>
      <c r="B350" s="257" t="s">
        <v>236</v>
      </c>
      <c r="C350" s="257" t="s">
        <v>235</v>
      </c>
      <c r="D350" s="258"/>
      <c r="E350" s="257">
        <v>1</v>
      </c>
      <c r="F350" s="262">
        <f t="shared" si="45"/>
        <v>0</v>
      </c>
    </row>
    <row r="351" spans="1:6">
      <c r="A351" s="257" t="s">
        <v>292</v>
      </c>
      <c r="B351" s="257" t="s">
        <v>264</v>
      </c>
      <c r="C351" s="257" t="s">
        <v>263</v>
      </c>
      <c r="D351" s="258"/>
      <c r="E351" s="257">
        <v>1</v>
      </c>
      <c r="F351" s="262">
        <f t="shared" si="45"/>
        <v>0</v>
      </c>
    </row>
    <row r="352" spans="1:6">
      <c r="A352" s="257" t="s">
        <v>291</v>
      </c>
      <c r="B352" s="257" t="s">
        <v>258</v>
      </c>
      <c r="C352" s="257" t="s">
        <v>257</v>
      </c>
      <c r="D352" s="258"/>
      <c r="E352" s="257">
        <v>1</v>
      </c>
      <c r="F352" s="262">
        <f t="shared" si="45"/>
        <v>0</v>
      </c>
    </row>
    <row r="353" spans="1:6">
      <c r="A353" s="257"/>
      <c r="B353" s="257"/>
      <c r="C353" s="259" t="s">
        <v>681</v>
      </c>
      <c r="D353" s="258"/>
      <c r="E353" s="257"/>
      <c r="F353" s="258">
        <f>SUM(F348:F352)</f>
        <v>0</v>
      </c>
    </row>
    <row r="354" spans="1:6">
      <c r="A354" s="260" t="s">
        <v>88</v>
      </c>
      <c r="B354" s="260"/>
      <c r="C354" s="260"/>
      <c r="D354" s="261"/>
      <c r="E354" s="260"/>
      <c r="F354" s="261"/>
    </row>
    <row r="355" spans="1:6">
      <c r="A355" s="257" t="s">
        <v>290</v>
      </c>
      <c r="B355" s="257" t="s">
        <v>261</v>
      </c>
      <c r="C355" s="257" t="s">
        <v>260</v>
      </c>
      <c r="D355" s="258"/>
      <c r="E355" s="257">
        <v>1</v>
      </c>
      <c r="F355" s="262">
        <f t="shared" ref="F355:F359" si="46">E355*D355</f>
        <v>0</v>
      </c>
    </row>
    <row r="356" spans="1:6">
      <c r="A356" s="257" t="s">
        <v>289</v>
      </c>
      <c r="B356" s="257" t="s">
        <v>255</v>
      </c>
      <c r="C356" s="257" t="s">
        <v>254</v>
      </c>
      <c r="D356" s="258"/>
      <c r="E356" s="257">
        <v>1</v>
      </c>
      <c r="F356" s="262">
        <f t="shared" si="46"/>
        <v>0</v>
      </c>
    </row>
    <row r="357" spans="1:6">
      <c r="A357" s="257" t="s">
        <v>286</v>
      </c>
      <c r="B357" s="257" t="s">
        <v>236</v>
      </c>
      <c r="C357" s="257" t="s">
        <v>235</v>
      </c>
      <c r="D357" s="258"/>
      <c r="E357" s="257">
        <v>1</v>
      </c>
      <c r="F357" s="262">
        <f t="shared" si="46"/>
        <v>0</v>
      </c>
    </row>
    <row r="358" spans="1:6">
      <c r="A358" s="257" t="s">
        <v>283</v>
      </c>
      <c r="B358" s="257" t="s">
        <v>264</v>
      </c>
      <c r="C358" s="257" t="s">
        <v>263</v>
      </c>
      <c r="D358" s="258"/>
      <c r="E358" s="257">
        <v>1</v>
      </c>
      <c r="F358" s="262">
        <f t="shared" si="46"/>
        <v>0</v>
      </c>
    </row>
    <row r="359" spans="1:6">
      <c r="A359" s="257" t="s">
        <v>282</v>
      </c>
      <c r="B359" s="257" t="s">
        <v>258</v>
      </c>
      <c r="C359" s="257" t="s">
        <v>257</v>
      </c>
      <c r="D359" s="258"/>
      <c r="E359" s="257">
        <v>1</v>
      </c>
      <c r="F359" s="262">
        <f t="shared" si="46"/>
        <v>0</v>
      </c>
    </row>
    <row r="360" spans="1:6">
      <c r="A360" s="257"/>
      <c r="B360" s="257"/>
      <c r="C360" s="259" t="s">
        <v>682</v>
      </c>
      <c r="D360" s="258"/>
      <c r="E360" s="257"/>
      <c r="F360" s="258">
        <f>SUM(F355:F359)</f>
        <v>0</v>
      </c>
    </row>
    <row r="361" spans="1:6">
      <c r="A361" s="260" t="s">
        <v>89</v>
      </c>
      <c r="B361" s="260"/>
      <c r="C361" s="260"/>
      <c r="D361" s="261"/>
      <c r="E361" s="260"/>
      <c r="F361" s="261"/>
    </row>
    <row r="362" spans="1:6">
      <c r="A362" s="257" t="s">
        <v>281</v>
      </c>
      <c r="B362" s="257" t="s">
        <v>242</v>
      </c>
      <c r="C362" s="257" t="s">
        <v>241</v>
      </c>
      <c r="D362" s="258"/>
      <c r="E362" s="257">
        <v>1</v>
      </c>
      <c r="F362" s="262">
        <f t="shared" ref="F362:F370" si="47">E362*D362</f>
        <v>0</v>
      </c>
    </row>
    <row r="363" spans="1:6">
      <c r="A363" s="257" t="s">
        <v>280</v>
      </c>
      <c r="B363" s="257" t="s">
        <v>285</v>
      </c>
      <c r="C363" s="257" t="s">
        <v>284</v>
      </c>
      <c r="D363" s="258"/>
      <c r="E363" s="257">
        <v>1</v>
      </c>
      <c r="F363" s="262">
        <f t="shared" si="47"/>
        <v>0</v>
      </c>
    </row>
    <row r="364" spans="1:6">
      <c r="A364" s="257" t="s">
        <v>277</v>
      </c>
      <c r="B364" s="257" t="s">
        <v>272</v>
      </c>
      <c r="C364" s="257" t="s">
        <v>271</v>
      </c>
      <c r="D364" s="258"/>
      <c r="E364" s="257">
        <v>1</v>
      </c>
      <c r="F364" s="262">
        <f t="shared" si="47"/>
        <v>0</v>
      </c>
    </row>
    <row r="365" spans="1:6">
      <c r="A365" s="257" t="s">
        <v>276</v>
      </c>
      <c r="B365" s="257" t="s">
        <v>239</v>
      </c>
      <c r="C365" s="257" t="s">
        <v>238</v>
      </c>
      <c r="D365" s="258"/>
      <c r="E365" s="257">
        <v>1</v>
      </c>
      <c r="F365" s="262">
        <f t="shared" si="47"/>
        <v>0</v>
      </c>
    </row>
    <row r="366" spans="1:6">
      <c r="A366" s="257" t="s">
        <v>273</v>
      </c>
      <c r="B366" s="257" t="s">
        <v>279</v>
      </c>
      <c r="C366" s="257" t="s">
        <v>278</v>
      </c>
      <c r="D366" s="258"/>
      <c r="E366" s="257">
        <v>4</v>
      </c>
      <c r="F366" s="262">
        <f t="shared" si="47"/>
        <v>0</v>
      </c>
    </row>
    <row r="367" spans="1:6">
      <c r="A367" s="257" t="s">
        <v>270</v>
      </c>
      <c r="B367" s="257" t="s">
        <v>236</v>
      </c>
      <c r="C367" s="257" t="s">
        <v>235</v>
      </c>
      <c r="D367" s="258"/>
      <c r="E367" s="257">
        <v>1</v>
      </c>
      <c r="F367" s="262">
        <f t="shared" si="47"/>
        <v>0</v>
      </c>
    </row>
    <row r="368" spans="1:6">
      <c r="A368" s="257" t="s">
        <v>269</v>
      </c>
      <c r="B368" s="257" t="s">
        <v>245</v>
      </c>
      <c r="C368" s="257" t="s">
        <v>244</v>
      </c>
      <c r="D368" s="258"/>
      <c r="E368" s="257">
        <v>1</v>
      </c>
      <c r="F368" s="262">
        <f t="shared" si="47"/>
        <v>0</v>
      </c>
    </row>
    <row r="369" spans="1:6">
      <c r="A369" s="257" t="s">
        <v>268</v>
      </c>
      <c r="B369" s="257" t="s">
        <v>275</v>
      </c>
      <c r="C369" s="257" t="s">
        <v>274</v>
      </c>
      <c r="D369" s="258"/>
      <c r="E369" s="257">
        <v>1</v>
      </c>
      <c r="F369" s="262">
        <f t="shared" si="47"/>
        <v>0</v>
      </c>
    </row>
    <row r="370" spans="1:6">
      <c r="A370" s="257" t="s">
        <v>267</v>
      </c>
      <c r="B370" s="257" t="s">
        <v>288</v>
      </c>
      <c r="C370" s="257" t="s">
        <v>287</v>
      </c>
      <c r="D370" s="258"/>
      <c r="E370" s="257">
        <v>1</v>
      </c>
      <c r="F370" s="262">
        <f t="shared" si="47"/>
        <v>0</v>
      </c>
    </row>
    <row r="371" spans="1:6">
      <c r="A371" s="257"/>
      <c r="B371" s="257"/>
      <c r="C371" s="259" t="s">
        <v>683</v>
      </c>
      <c r="D371" s="258"/>
      <c r="E371" s="257"/>
      <c r="F371" s="258">
        <f>SUM(F362:F370)</f>
        <v>0</v>
      </c>
    </row>
    <row r="372" spans="1:6">
      <c r="A372" s="260" t="s">
        <v>90</v>
      </c>
      <c r="B372" s="260"/>
      <c r="C372" s="260"/>
      <c r="D372" s="261"/>
      <c r="E372" s="260"/>
      <c r="F372" s="261"/>
    </row>
    <row r="373" spans="1:6">
      <c r="A373" s="257" t="s">
        <v>266</v>
      </c>
      <c r="B373" s="257" t="s">
        <v>261</v>
      </c>
      <c r="C373" s="257" t="s">
        <v>260</v>
      </c>
      <c r="D373" s="258"/>
      <c r="E373" s="257">
        <v>1</v>
      </c>
      <c r="F373" s="262">
        <f t="shared" ref="F373:F377" si="48">E373*D373</f>
        <v>0</v>
      </c>
    </row>
    <row r="374" spans="1:6">
      <c r="A374" s="257" t="s">
        <v>265</v>
      </c>
      <c r="B374" s="257" t="s">
        <v>255</v>
      </c>
      <c r="C374" s="257" t="s">
        <v>254</v>
      </c>
      <c r="D374" s="258"/>
      <c r="E374" s="257">
        <v>1</v>
      </c>
      <c r="F374" s="262">
        <f t="shared" si="48"/>
        <v>0</v>
      </c>
    </row>
    <row r="375" spans="1:6">
      <c r="A375" s="257" t="s">
        <v>262</v>
      </c>
      <c r="B375" s="257" t="s">
        <v>236</v>
      </c>
      <c r="C375" s="257" t="s">
        <v>235</v>
      </c>
      <c r="D375" s="258"/>
      <c r="E375" s="257">
        <v>1</v>
      </c>
      <c r="F375" s="262">
        <f t="shared" si="48"/>
        <v>0</v>
      </c>
    </row>
    <row r="376" spans="1:6">
      <c r="A376" s="257" t="s">
        <v>259</v>
      </c>
      <c r="B376" s="257" t="s">
        <v>264</v>
      </c>
      <c r="C376" s="257" t="s">
        <v>263</v>
      </c>
      <c r="D376" s="258"/>
      <c r="E376" s="257">
        <v>1</v>
      </c>
      <c r="F376" s="262">
        <f t="shared" si="48"/>
        <v>0</v>
      </c>
    </row>
    <row r="377" spans="1:6">
      <c r="A377" s="257" t="s">
        <v>256</v>
      </c>
      <c r="B377" s="257" t="s">
        <v>258</v>
      </c>
      <c r="C377" s="257" t="s">
        <v>257</v>
      </c>
      <c r="D377" s="258"/>
      <c r="E377" s="257">
        <v>1</v>
      </c>
      <c r="F377" s="262">
        <f t="shared" si="48"/>
        <v>0</v>
      </c>
    </row>
    <row r="378" spans="1:6">
      <c r="A378" s="257"/>
      <c r="B378" s="257"/>
      <c r="C378" s="259" t="s">
        <v>684</v>
      </c>
      <c r="D378" s="258"/>
      <c r="E378" s="257"/>
      <c r="F378" s="258">
        <f>SUM(F373:F377)</f>
        <v>0</v>
      </c>
    </row>
    <row r="379" spans="1:6">
      <c r="A379" s="260" t="s">
        <v>91</v>
      </c>
      <c r="B379" s="260"/>
      <c r="C379" s="260"/>
      <c r="D379" s="261"/>
      <c r="E379" s="260"/>
      <c r="F379" s="261"/>
    </row>
    <row r="380" spans="1:6">
      <c r="A380" s="257" t="s">
        <v>253</v>
      </c>
      <c r="B380" s="257" t="s">
        <v>685</v>
      </c>
      <c r="C380" s="257" t="s">
        <v>686</v>
      </c>
      <c r="D380" s="258"/>
      <c r="E380" s="257">
        <v>1</v>
      </c>
      <c r="F380" s="262">
        <f t="shared" ref="F380:F388" si="49">E380*D380</f>
        <v>0</v>
      </c>
    </row>
    <row r="381" spans="1:6">
      <c r="A381" s="257" t="s">
        <v>252</v>
      </c>
      <c r="B381" s="257" t="s">
        <v>261</v>
      </c>
      <c r="C381" s="257" t="s">
        <v>260</v>
      </c>
      <c r="D381" s="258"/>
      <c r="E381" s="257">
        <v>1</v>
      </c>
      <c r="F381" s="262">
        <f t="shared" si="49"/>
        <v>0</v>
      </c>
    </row>
    <row r="382" spans="1:6">
      <c r="A382" s="257" t="s">
        <v>249</v>
      </c>
      <c r="B382" s="257" t="s">
        <v>687</v>
      </c>
      <c r="C382" s="257" t="s">
        <v>688</v>
      </c>
      <c r="D382" s="258"/>
      <c r="E382" s="257">
        <v>1</v>
      </c>
      <c r="F382" s="262">
        <f t="shared" si="49"/>
        <v>0</v>
      </c>
    </row>
    <row r="383" spans="1:6">
      <c r="A383" s="257" t="s">
        <v>246</v>
      </c>
      <c r="B383" s="257" t="s">
        <v>629</v>
      </c>
      <c r="C383" s="257" t="s">
        <v>689</v>
      </c>
      <c r="D383" s="258"/>
      <c r="E383" s="257">
        <v>1</v>
      </c>
      <c r="F383" s="262">
        <f t="shared" si="49"/>
        <v>0</v>
      </c>
    </row>
    <row r="384" spans="1:6">
      <c r="A384" s="257" t="s">
        <v>243</v>
      </c>
      <c r="B384" s="257" t="s">
        <v>630</v>
      </c>
      <c r="C384" s="257" t="s">
        <v>690</v>
      </c>
      <c r="D384" s="258"/>
      <c r="E384" s="257">
        <v>1</v>
      </c>
      <c r="F384" s="262">
        <f t="shared" si="49"/>
        <v>0</v>
      </c>
    </row>
    <row r="385" spans="1:6">
      <c r="A385" s="257" t="s">
        <v>240</v>
      </c>
      <c r="B385" s="257" t="s">
        <v>255</v>
      </c>
      <c r="C385" s="257" t="s">
        <v>254</v>
      </c>
      <c r="D385" s="258"/>
      <c r="E385" s="257">
        <v>1</v>
      </c>
      <c r="F385" s="262">
        <f t="shared" si="49"/>
        <v>0</v>
      </c>
    </row>
    <row r="386" spans="1:6">
      <c r="A386" s="257" t="s">
        <v>237</v>
      </c>
      <c r="B386" s="257" t="s">
        <v>236</v>
      </c>
      <c r="C386" s="257" t="s">
        <v>235</v>
      </c>
      <c r="D386" s="258"/>
      <c r="E386" s="257">
        <v>1</v>
      </c>
      <c r="F386" s="262">
        <f t="shared" si="49"/>
        <v>0</v>
      </c>
    </row>
    <row r="387" spans="1:6">
      <c r="A387" s="257" t="s">
        <v>233</v>
      </c>
      <c r="B387" s="257" t="s">
        <v>264</v>
      </c>
      <c r="C387" s="257" t="s">
        <v>263</v>
      </c>
      <c r="D387" s="258"/>
      <c r="E387" s="257">
        <v>1</v>
      </c>
      <c r="F387" s="262">
        <f t="shared" si="49"/>
        <v>0</v>
      </c>
    </row>
    <row r="388" spans="1:6">
      <c r="A388" s="257" t="s">
        <v>232</v>
      </c>
      <c r="B388" s="257" t="s">
        <v>258</v>
      </c>
      <c r="C388" s="257" t="s">
        <v>257</v>
      </c>
      <c r="D388" s="258"/>
      <c r="E388" s="257">
        <v>1</v>
      </c>
      <c r="F388" s="262">
        <f t="shared" si="49"/>
        <v>0</v>
      </c>
    </row>
    <row r="389" spans="1:6">
      <c r="A389" s="257"/>
      <c r="B389" s="257"/>
      <c r="C389" s="259" t="s">
        <v>691</v>
      </c>
      <c r="D389" s="258"/>
      <c r="E389" s="257"/>
      <c r="F389" s="258">
        <f>SUM(F380:F388)</f>
        <v>0</v>
      </c>
    </row>
    <row r="390" spans="1:6">
      <c r="A390" s="260" t="s">
        <v>92</v>
      </c>
      <c r="B390" s="260"/>
      <c r="C390" s="260"/>
      <c r="D390" s="261"/>
      <c r="E390" s="260"/>
      <c r="F390" s="261"/>
    </row>
    <row r="391" spans="1:6">
      <c r="A391" s="257" t="s">
        <v>228</v>
      </c>
      <c r="B391" s="257" t="s">
        <v>685</v>
      </c>
      <c r="C391" s="257" t="s">
        <v>686</v>
      </c>
      <c r="D391" s="258"/>
      <c r="E391" s="257">
        <v>1</v>
      </c>
      <c r="F391" s="262">
        <f t="shared" ref="F391:F400" si="50">E391*D391</f>
        <v>0</v>
      </c>
    </row>
    <row r="392" spans="1:6">
      <c r="A392" s="257" t="s">
        <v>226</v>
      </c>
      <c r="B392" s="257" t="s">
        <v>242</v>
      </c>
      <c r="C392" s="257" t="s">
        <v>241</v>
      </c>
      <c r="D392" s="258"/>
      <c r="E392" s="257">
        <v>1</v>
      </c>
      <c r="F392" s="262">
        <f t="shared" si="50"/>
        <v>0</v>
      </c>
    </row>
    <row r="393" spans="1:6">
      <c r="A393" s="257" t="s">
        <v>692</v>
      </c>
      <c r="B393" s="257" t="s">
        <v>248</v>
      </c>
      <c r="C393" s="257" t="s">
        <v>247</v>
      </c>
      <c r="D393" s="258"/>
      <c r="E393" s="257">
        <v>1</v>
      </c>
      <c r="F393" s="262">
        <f t="shared" si="50"/>
        <v>0</v>
      </c>
    </row>
    <row r="394" spans="1:6">
      <c r="A394" s="257" t="s">
        <v>693</v>
      </c>
      <c r="B394" s="257" t="s">
        <v>687</v>
      </c>
      <c r="C394" s="257" t="s">
        <v>688</v>
      </c>
      <c r="D394" s="258"/>
      <c r="E394" s="257">
        <v>1</v>
      </c>
      <c r="F394" s="262">
        <f t="shared" si="50"/>
        <v>0</v>
      </c>
    </row>
    <row r="395" spans="1:6">
      <c r="A395" s="257" t="s">
        <v>694</v>
      </c>
      <c r="B395" s="257" t="s">
        <v>629</v>
      </c>
      <c r="C395" s="257" t="s">
        <v>689</v>
      </c>
      <c r="D395" s="258"/>
      <c r="E395" s="257">
        <v>1</v>
      </c>
      <c r="F395" s="262">
        <f t="shared" si="50"/>
        <v>0</v>
      </c>
    </row>
    <row r="396" spans="1:6">
      <c r="A396" s="257" t="s">
        <v>695</v>
      </c>
      <c r="B396" s="257" t="s">
        <v>630</v>
      </c>
      <c r="C396" s="257" t="s">
        <v>690</v>
      </c>
      <c r="D396" s="258"/>
      <c r="E396" s="257">
        <v>1</v>
      </c>
      <c r="F396" s="262">
        <f t="shared" si="50"/>
        <v>0</v>
      </c>
    </row>
    <row r="397" spans="1:6">
      <c r="A397" s="257" t="s">
        <v>696</v>
      </c>
      <c r="B397" s="257" t="s">
        <v>239</v>
      </c>
      <c r="C397" s="257" t="s">
        <v>238</v>
      </c>
      <c r="D397" s="258"/>
      <c r="E397" s="257">
        <v>1</v>
      </c>
      <c r="F397" s="262">
        <f t="shared" si="50"/>
        <v>0</v>
      </c>
    </row>
    <row r="398" spans="1:6">
      <c r="A398" s="257" t="s">
        <v>697</v>
      </c>
      <c r="B398" s="257" t="s">
        <v>236</v>
      </c>
      <c r="C398" s="257" t="s">
        <v>235</v>
      </c>
      <c r="D398" s="258"/>
      <c r="E398" s="257">
        <v>1</v>
      </c>
      <c r="F398" s="262">
        <f t="shared" si="50"/>
        <v>0</v>
      </c>
    </row>
    <row r="399" spans="1:6">
      <c r="A399" s="257" t="s">
        <v>698</v>
      </c>
      <c r="B399" s="257" t="s">
        <v>245</v>
      </c>
      <c r="C399" s="257" t="s">
        <v>244</v>
      </c>
      <c r="D399" s="258"/>
      <c r="E399" s="257">
        <v>1</v>
      </c>
      <c r="F399" s="262">
        <f t="shared" si="50"/>
        <v>0</v>
      </c>
    </row>
    <row r="400" spans="1:6">
      <c r="A400" s="257" t="s">
        <v>699</v>
      </c>
      <c r="B400" s="257" t="s">
        <v>251</v>
      </c>
      <c r="C400" s="257" t="s">
        <v>250</v>
      </c>
      <c r="D400" s="258"/>
      <c r="E400" s="257">
        <v>1</v>
      </c>
      <c r="F400" s="262">
        <f t="shared" si="50"/>
        <v>0</v>
      </c>
    </row>
    <row r="401" spans="1:6">
      <c r="A401" s="257"/>
      <c r="B401" s="257"/>
      <c r="C401" s="259" t="s">
        <v>700</v>
      </c>
      <c r="D401" s="258"/>
      <c r="E401" s="257"/>
      <c r="F401" s="258">
        <f>SUM(F391:F400)</f>
        <v>0</v>
      </c>
    </row>
    <row r="402" spans="1:6">
      <c r="A402" s="260" t="s">
        <v>234</v>
      </c>
      <c r="B402" s="260"/>
      <c r="C402" s="260"/>
      <c r="D402" s="261"/>
      <c r="E402" s="260"/>
      <c r="F402" s="261"/>
    </row>
    <row r="403" spans="1:6">
      <c r="A403" s="257" t="s">
        <v>701</v>
      </c>
      <c r="B403" s="257" t="s">
        <v>225</v>
      </c>
      <c r="C403" s="257" t="s">
        <v>224</v>
      </c>
      <c r="D403" s="258"/>
      <c r="E403" s="257">
        <v>15</v>
      </c>
      <c r="F403" s="262">
        <f t="shared" ref="F403:F404" si="51">E403*D403</f>
        <v>0</v>
      </c>
    </row>
    <row r="404" spans="1:6">
      <c r="A404" s="257" t="s">
        <v>702</v>
      </c>
      <c r="B404" s="257" t="s">
        <v>231</v>
      </c>
      <c r="C404" s="257" t="s">
        <v>230</v>
      </c>
      <c r="D404" s="258"/>
      <c r="E404" s="257">
        <v>4</v>
      </c>
      <c r="F404" s="262">
        <f t="shared" si="51"/>
        <v>0</v>
      </c>
    </row>
    <row r="405" spans="1:6">
      <c r="A405" s="257"/>
      <c r="B405" s="257"/>
      <c r="C405" s="259" t="s">
        <v>703</v>
      </c>
      <c r="D405" s="258"/>
      <c r="E405" s="257"/>
      <c r="F405" s="258">
        <f>SUM(F403:F404)</f>
        <v>0</v>
      </c>
    </row>
    <row r="406" spans="1:6">
      <c r="A406" s="260" t="s">
        <v>229</v>
      </c>
      <c r="B406" s="260"/>
      <c r="C406" s="260"/>
      <c r="D406" s="261"/>
      <c r="E406" s="260"/>
      <c r="F406" s="261"/>
    </row>
    <row r="407" spans="1:6">
      <c r="A407" s="257" t="s">
        <v>704</v>
      </c>
      <c r="B407" s="257" t="s">
        <v>225</v>
      </c>
      <c r="C407" s="257" t="s">
        <v>224</v>
      </c>
      <c r="D407" s="258"/>
      <c r="E407" s="257">
        <v>51</v>
      </c>
      <c r="F407" s="262">
        <f t="shared" ref="F407:F408" si="52">E407*D407</f>
        <v>0</v>
      </c>
    </row>
    <row r="408" spans="1:6">
      <c r="A408" s="257" t="s">
        <v>705</v>
      </c>
      <c r="B408" s="257" t="s">
        <v>706</v>
      </c>
      <c r="C408" s="257" t="s">
        <v>707</v>
      </c>
      <c r="D408" s="258"/>
      <c r="E408" s="257">
        <v>2</v>
      </c>
      <c r="F408" s="262">
        <f t="shared" si="52"/>
        <v>0</v>
      </c>
    </row>
    <row r="409" spans="1:6">
      <c r="A409" s="257"/>
      <c r="B409" s="257"/>
      <c r="C409" s="259" t="s">
        <v>708</v>
      </c>
      <c r="D409" s="258"/>
      <c r="E409" s="257"/>
      <c r="F409" s="258">
        <f>SUM(F407:F408)</f>
        <v>0</v>
      </c>
    </row>
    <row r="410" spans="1:6">
      <c r="A410" s="260" t="s">
        <v>227</v>
      </c>
      <c r="B410" s="260"/>
      <c r="C410" s="260"/>
      <c r="D410" s="261"/>
      <c r="E410" s="260"/>
      <c r="F410" s="261"/>
    </row>
    <row r="411" spans="1:6">
      <c r="A411" s="257" t="s">
        <v>709</v>
      </c>
      <c r="B411" s="257" t="s">
        <v>225</v>
      </c>
      <c r="C411" s="257" t="s">
        <v>224</v>
      </c>
      <c r="D411" s="258"/>
      <c r="E411" s="257">
        <v>20</v>
      </c>
      <c r="F411" s="262">
        <f>E411*D411</f>
        <v>0</v>
      </c>
    </row>
    <row r="412" spans="1:6">
      <c r="A412" s="257"/>
      <c r="B412" s="257"/>
      <c r="C412" s="259" t="s">
        <v>710</v>
      </c>
      <c r="D412" s="257"/>
      <c r="E412" s="257"/>
      <c r="F412" s="258">
        <f>SUM(F411)</f>
        <v>0</v>
      </c>
    </row>
    <row r="413" spans="1:6">
      <c r="A413" s="257"/>
      <c r="B413" s="257"/>
      <c r="C413" s="259" t="s">
        <v>559</v>
      </c>
      <c r="D413" s="257"/>
      <c r="E413" s="257"/>
      <c r="F413" s="258">
        <f>SUM(F5:F412)/2</f>
        <v>0</v>
      </c>
    </row>
  </sheetData>
  <pageMargins left="0.59055118110236227" right="0.15748031496062992" top="0.39370078740157483" bottom="0.43307086614173229" header="0" footer="0"/>
  <pageSetup paperSize="9" scale="85" orientation="portrait" r:id="rId1"/>
  <headerFooter alignWithMargins="0">
    <oddFooter>&amp;L&amp;8Datoteka : &amp;F&amp;C&amp;9&amp;A&amp;R&amp;9Stran : &amp;P/&amp;N</oddFooter>
  </headerFooter>
  <rowBreaks count="5" manualBreakCount="5">
    <brk id="58" max="16383" man="1"/>
    <brk id="112" max="16383" man="1"/>
    <brk id="234" max="16383" man="1"/>
    <brk id="294" max="16383" man="1"/>
    <brk id="3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F103"/>
  <sheetViews>
    <sheetView zoomScaleNormal="100" zoomScaleSheetLayoutView="100" workbookViewId="0">
      <pane ySplit="1" topLeftCell="A86" activePane="bottomLeft" state="frozen"/>
      <selection activeCell="B92" sqref="B92"/>
      <selection pane="bottomLeft" activeCell="E11" sqref="E11:E87"/>
    </sheetView>
  </sheetViews>
  <sheetFormatPr defaultColWidth="9.140625" defaultRowHeight="12.75"/>
  <cols>
    <col min="1" max="1" width="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6">
      <c r="A1" s="21"/>
      <c r="B1" s="25"/>
      <c r="C1" s="113"/>
      <c r="D1" s="113"/>
      <c r="E1" s="80"/>
      <c r="F1" s="80"/>
    </row>
    <row r="2" spans="1:6" s="202" customFormat="1">
      <c r="A2" s="197"/>
      <c r="B2" s="198"/>
      <c r="C2" s="199"/>
      <c r="D2" s="200"/>
      <c r="E2" s="201"/>
      <c r="F2" s="201"/>
    </row>
    <row r="3" spans="1:6" ht="32.25" customHeight="1">
      <c r="A3" s="21"/>
      <c r="B3" s="264"/>
      <c r="C3" s="264"/>
      <c r="D3" s="264"/>
      <c r="E3" s="81"/>
      <c r="F3" s="80"/>
    </row>
    <row r="4" spans="1:6">
      <c r="A4" s="21"/>
      <c r="B4" s="25"/>
      <c r="C4" s="68"/>
      <c r="D4" s="26"/>
      <c r="E4" s="80"/>
      <c r="F4" s="80"/>
    </row>
    <row r="5" spans="1:6" ht="14.1" customHeight="1">
      <c r="A5" s="17" t="s">
        <v>2</v>
      </c>
      <c r="B5" s="18" t="s">
        <v>146</v>
      </c>
      <c r="C5" s="19"/>
      <c r="E5" s="80"/>
      <c r="F5" s="80"/>
    </row>
    <row r="6" spans="1:6" ht="14.1" customHeight="1">
      <c r="E6" s="81"/>
      <c r="F6" s="81"/>
    </row>
    <row r="7" spans="1:6" s="9" customFormat="1" ht="16.5" customHeight="1">
      <c r="A7" s="7" t="s">
        <v>3</v>
      </c>
      <c r="B7" s="8" t="s">
        <v>4</v>
      </c>
      <c r="C7" s="7" t="s">
        <v>5</v>
      </c>
      <c r="D7" s="7" t="s">
        <v>17</v>
      </c>
      <c r="E7" s="82" t="s">
        <v>6</v>
      </c>
      <c r="F7" s="82" t="s">
        <v>7</v>
      </c>
    </row>
    <row r="8" spans="1:6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6" s="4" customFormat="1">
      <c r="A9" s="90" t="s">
        <v>8</v>
      </c>
      <c r="B9" s="91" t="s">
        <v>93</v>
      </c>
      <c r="D9" s="5"/>
      <c r="E9" s="83"/>
      <c r="F9" s="83"/>
    </row>
    <row r="10" spans="1:6" s="33" customFormat="1">
      <c r="A10" s="92"/>
      <c r="B10" s="93"/>
      <c r="C10" s="31"/>
      <c r="D10" s="32"/>
      <c r="E10" s="84"/>
      <c r="F10" s="85"/>
    </row>
    <row r="11" spans="1:6" s="28" customFormat="1" ht="25.5">
      <c r="A11" s="151" t="s">
        <v>94</v>
      </c>
      <c r="B11" s="95" t="s">
        <v>95</v>
      </c>
      <c r="C11" s="11">
        <v>59</v>
      </c>
      <c r="D11" s="114" t="s">
        <v>96</v>
      </c>
      <c r="E11" s="119"/>
      <c r="F11" s="116" t="str">
        <f>IF(AND(ISNUMBER(C11),ISNUMBER(E11)),C11*E11," ")</f>
        <v xml:space="preserve"> </v>
      </c>
    </row>
    <row r="12" spans="1:6" s="28" customFormat="1" ht="25.5">
      <c r="A12" s="151" t="s">
        <v>97</v>
      </c>
      <c r="B12" s="95" t="s">
        <v>98</v>
      </c>
      <c r="C12" s="11">
        <v>10</v>
      </c>
      <c r="D12" s="114" t="s">
        <v>96</v>
      </c>
      <c r="E12" s="119"/>
      <c r="F12" s="116" t="str">
        <f>IF(AND(ISNUMBER(C12),ISNUMBER(E12)),C12*E12," ")</f>
        <v xml:space="preserve"> </v>
      </c>
    </row>
    <row r="13" spans="1:6" s="28" customFormat="1" ht="25.5">
      <c r="A13" s="151" t="s">
        <v>100</v>
      </c>
      <c r="B13" s="221" t="s">
        <v>633</v>
      </c>
      <c r="C13" s="11">
        <v>13</v>
      </c>
      <c r="D13" s="114" t="s">
        <v>96</v>
      </c>
      <c r="E13" s="119"/>
      <c r="F13" s="116" t="str">
        <f>IF(AND(ISNUMBER(C13),ISNUMBER(E13)),C13*E13," ")</f>
        <v xml:space="preserve"> </v>
      </c>
    </row>
    <row r="14" spans="1:6" s="28" customFormat="1" ht="25.5">
      <c r="A14" s="151" t="s">
        <v>101</v>
      </c>
      <c r="B14" s="95" t="s">
        <v>99</v>
      </c>
      <c r="C14" s="11">
        <v>69</v>
      </c>
      <c r="D14" s="114" t="s">
        <v>96</v>
      </c>
      <c r="E14" s="119"/>
      <c r="F14" s="116" t="str">
        <f>IF(AND(ISNUMBER(C14),ISNUMBER(E14)),C14*E14," ")</f>
        <v xml:space="preserve"> </v>
      </c>
    </row>
    <row r="15" spans="1:6" s="34" customFormat="1" ht="25.5">
      <c r="A15" s="151" t="s">
        <v>102</v>
      </c>
      <c r="B15" s="74" t="s">
        <v>104</v>
      </c>
      <c r="C15" s="11">
        <v>18</v>
      </c>
      <c r="D15" s="114" t="s">
        <v>96</v>
      </c>
      <c r="E15" s="119"/>
      <c r="F15" s="116" t="str">
        <f t="shared" ref="F15:F26" si="0">IF(AND(ISNUMBER(C15),ISNUMBER(E15)),C15*E15," ")</f>
        <v xml:space="preserve"> </v>
      </c>
    </row>
    <row r="16" spans="1:6" s="34" customFormat="1" ht="25.5">
      <c r="A16" s="151" t="s">
        <v>103</v>
      </c>
      <c r="B16" s="74" t="s">
        <v>134</v>
      </c>
      <c r="C16" s="11">
        <v>71</v>
      </c>
      <c r="D16" s="114" t="s">
        <v>96</v>
      </c>
      <c r="E16" s="119"/>
      <c r="F16" s="116" t="str">
        <f t="shared" ref="F16" si="1">IF(AND(ISNUMBER(C16),ISNUMBER(E16)),C16*E16," ")</f>
        <v xml:space="preserve"> </v>
      </c>
    </row>
    <row r="17" spans="1:6" s="34" customFormat="1">
      <c r="A17" s="151" t="s">
        <v>108</v>
      </c>
      <c r="B17" s="74" t="s">
        <v>137</v>
      </c>
      <c r="C17" s="11">
        <v>20</v>
      </c>
      <c r="D17" s="114" t="s">
        <v>96</v>
      </c>
      <c r="E17" s="119"/>
      <c r="F17" s="116" t="str">
        <f t="shared" si="0"/>
        <v xml:space="preserve"> </v>
      </c>
    </row>
    <row r="18" spans="1:6" s="34" customFormat="1" ht="25.5">
      <c r="A18" s="151" t="s">
        <v>109</v>
      </c>
      <c r="B18" s="74" t="s">
        <v>105</v>
      </c>
      <c r="C18" s="11">
        <v>10</v>
      </c>
      <c r="D18" s="114" t="s">
        <v>96</v>
      </c>
      <c r="E18" s="119"/>
      <c r="F18" s="116" t="str">
        <f t="shared" si="0"/>
        <v xml:space="preserve"> </v>
      </c>
    </row>
    <row r="19" spans="1:6" s="28" customFormat="1" ht="25.5">
      <c r="A19" s="151" t="s">
        <v>110</v>
      </c>
      <c r="B19" s="221" t="s">
        <v>632</v>
      </c>
      <c r="C19" s="11">
        <v>13</v>
      </c>
      <c r="D19" s="114" t="s">
        <v>96</v>
      </c>
      <c r="E19" s="119"/>
      <c r="F19" s="116" t="str">
        <f>IF(AND(ISNUMBER(C19),ISNUMBER(E19)),C19*E19," ")</f>
        <v xml:space="preserve"> </v>
      </c>
    </row>
    <row r="20" spans="1:6" s="34" customFormat="1" ht="25.5">
      <c r="A20" s="151" t="s">
        <v>111</v>
      </c>
      <c r="B20" s="74" t="s">
        <v>106</v>
      </c>
      <c r="C20" s="11">
        <v>3</v>
      </c>
      <c r="D20" s="114" t="s">
        <v>10</v>
      </c>
      <c r="E20" s="119"/>
      <c r="F20" s="116" t="str">
        <f t="shared" ref="F20" si="2">IF(AND(ISNUMBER(C20),ISNUMBER(E20)),C20*E20," ")</f>
        <v xml:space="preserve"> </v>
      </c>
    </row>
    <row r="21" spans="1:6" s="34" customFormat="1" ht="51">
      <c r="A21" s="151" t="s">
        <v>112</v>
      </c>
      <c r="B21" s="74" t="s">
        <v>107</v>
      </c>
      <c r="C21" s="11">
        <v>4</v>
      </c>
      <c r="D21" s="114" t="s">
        <v>10</v>
      </c>
      <c r="E21" s="119"/>
      <c r="F21" s="116" t="str">
        <f t="shared" ref="F21" si="3">IF(AND(ISNUMBER(C21),ISNUMBER(E21)),C21*E21," ")</f>
        <v xml:space="preserve"> </v>
      </c>
    </row>
    <row r="22" spans="1:6" s="34" customFormat="1">
      <c r="A22" s="151" t="s">
        <v>128</v>
      </c>
      <c r="B22" s="74" t="s">
        <v>138</v>
      </c>
      <c r="C22" s="11">
        <v>2</v>
      </c>
      <c r="D22" s="114" t="s">
        <v>10</v>
      </c>
      <c r="E22" s="119"/>
      <c r="F22" s="116" t="str">
        <f t="shared" ref="F22" si="4">IF(AND(ISNUMBER(C22),ISNUMBER(E22)),C22*E22," ")</f>
        <v xml:space="preserve"> </v>
      </c>
    </row>
    <row r="23" spans="1:6" s="34" customFormat="1" ht="38.25">
      <c r="A23" s="151" t="s">
        <v>141</v>
      </c>
      <c r="B23" s="74" t="s">
        <v>624</v>
      </c>
      <c r="C23" s="11">
        <v>1</v>
      </c>
      <c r="D23" s="114" t="s">
        <v>10</v>
      </c>
      <c r="E23" s="119"/>
      <c r="F23" s="116" t="str">
        <f t="shared" ref="F23" si="5">IF(AND(ISNUMBER(C23),ISNUMBER(E23)),C23*E23," ")</f>
        <v xml:space="preserve"> </v>
      </c>
    </row>
    <row r="24" spans="1:6" s="69" customFormat="1" ht="38.25">
      <c r="A24" s="151" t="s">
        <v>142</v>
      </c>
      <c r="B24" s="98" t="s">
        <v>127</v>
      </c>
      <c r="C24" s="11">
        <v>3</v>
      </c>
      <c r="D24" s="70" t="s">
        <v>12</v>
      </c>
      <c r="E24" s="119"/>
      <c r="F24" s="116" t="str">
        <f t="shared" si="0"/>
        <v xml:space="preserve"> </v>
      </c>
    </row>
    <row r="25" spans="1:6" s="69" customFormat="1" ht="25.5">
      <c r="A25" s="151" t="s">
        <v>143</v>
      </c>
      <c r="B25" s="71" t="s">
        <v>129</v>
      </c>
      <c r="C25" s="11">
        <v>48</v>
      </c>
      <c r="D25" s="112" t="s">
        <v>12</v>
      </c>
      <c r="E25" s="117"/>
      <c r="F25" s="116" t="str">
        <f t="shared" si="0"/>
        <v xml:space="preserve"> </v>
      </c>
    </row>
    <row r="26" spans="1:6" s="69" customFormat="1" ht="38.25">
      <c r="A26" s="151" t="s">
        <v>144</v>
      </c>
      <c r="B26" s="98" t="s">
        <v>221</v>
      </c>
      <c r="C26" s="11">
        <v>450</v>
      </c>
      <c r="D26" s="70" t="s">
        <v>11</v>
      </c>
      <c r="E26" s="119"/>
      <c r="F26" s="116" t="str">
        <f t="shared" si="0"/>
        <v xml:space="preserve"> </v>
      </c>
    </row>
    <row r="27" spans="1:6" s="34" customFormat="1" ht="29.25" customHeight="1">
      <c r="A27" s="151" t="s">
        <v>145</v>
      </c>
      <c r="B27" s="74" t="s">
        <v>220</v>
      </c>
      <c r="C27" s="11">
        <v>3</v>
      </c>
      <c r="D27" s="12" t="s">
        <v>12</v>
      </c>
      <c r="E27" s="119"/>
      <c r="F27" s="116" t="str">
        <f t="shared" ref="F27" si="6">IF(AND(ISNUMBER(C27),ISNUMBER(E27)),C27*E27," ")</f>
        <v xml:space="preserve"> </v>
      </c>
    </row>
    <row r="28" spans="1:6" s="34" customFormat="1" ht="38.25">
      <c r="A28" s="151" t="s">
        <v>196</v>
      </c>
      <c r="B28" s="74" t="s">
        <v>197</v>
      </c>
      <c r="C28" s="11">
        <v>21.5</v>
      </c>
      <c r="D28" s="12" t="s">
        <v>11</v>
      </c>
      <c r="E28" s="119"/>
      <c r="F28" s="116" t="str">
        <f t="shared" ref="F28" si="7">IF(AND(ISNUMBER(C28),ISNUMBER(E28)),C28*E28," ")</f>
        <v xml:space="preserve"> </v>
      </c>
    </row>
    <row r="29" spans="1:6" s="34" customFormat="1">
      <c r="A29" s="96"/>
      <c r="B29" s="74"/>
      <c r="C29" s="11"/>
      <c r="D29" s="12"/>
      <c r="E29" s="118"/>
      <c r="F29" s="119" t="s">
        <v>36</v>
      </c>
    </row>
    <row r="30" spans="1:6" s="28" customFormat="1">
      <c r="A30" s="96"/>
      <c r="B30" s="77" t="s">
        <v>113</v>
      </c>
      <c r="C30" s="11"/>
      <c r="D30" s="106"/>
      <c r="E30" s="120"/>
      <c r="F30" s="121">
        <f>SUM(F11:F29)</f>
        <v>0</v>
      </c>
    </row>
    <row r="31" spans="1:6" s="28" customFormat="1">
      <c r="A31" s="96"/>
      <c r="B31" s="95"/>
      <c r="C31" s="107"/>
      <c r="D31" s="108"/>
      <c r="E31" s="122"/>
      <c r="F31" s="122"/>
    </row>
    <row r="32" spans="1:6" s="28" customFormat="1">
      <c r="A32" s="77" t="s">
        <v>19</v>
      </c>
      <c r="B32" s="99" t="s">
        <v>20</v>
      </c>
      <c r="C32" s="107"/>
      <c r="D32" s="108"/>
      <c r="E32" s="122"/>
      <c r="F32" s="122"/>
    </row>
    <row r="33" spans="1:6" s="28" customFormat="1">
      <c r="A33" s="94"/>
      <c r="B33" s="95" t="s">
        <v>9</v>
      </c>
      <c r="C33" s="107"/>
      <c r="D33" s="108"/>
      <c r="E33" s="122"/>
      <c r="F33" s="122"/>
    </row>
    <row r="34" spans="1:6" s="28" customFormat="1">
      <c r="A34" s="94"/>
      <c r="B34" s="95"/>
      <c r="C34" s="107"/>
      <c r="D34" s="108"/>
      <c r="E34" s="122"/>
      <c r="F34" s="122"/>
    </row>
    <row r="35" spans="1:6" s="35" customFormat="1">
      <c r="A35" s="150" t="s">
        <v>147</v>
      </c>
      <c r="B35" s="100" t="s">
        <v>114</v>
      </c>
      <c r="C35" s="11">
        <v>570</v>
      </c>
      <c r="D35" s="109" t="s">
        <v>11</v>
      </c>
      <c r="E35" s="119"/>
      <c r="F35" s="123" t="str">
        <f t="shared" ref="F35:F38" si="8">IF(AND(ISNUMBER(C35),ISNUMBER(E35)),C35*E35," ")</f>
        <v xml:space="preserve"> </v>
      </c>
    </row>
    <row r="36" spans="1:6" s="35" customFormat="1">
      <c r="A36" s="150" t="s">
        <v>148</v>
      </c>
      <c r="B36" s="100" t="s">
        <v>115</v>
      </c>
      <c r="C36" s="11">
        <v>790</v>
      </c>
      <c r="D36" s="109" t="s">
        <v>11</v>
      </c>
      <c r="E36" s="119"/>
      <c r="F36" s="123" t="str">
        <f t="shared" ref="F36" si="9">IF(AND(ISNUMBER(C36),ISNUMBER(E36)),C36*E36," ")</f>
        <v xml:space="preserve"> </v>
      </c>
    </row>
    <row r="37" spans="1:6" s="28" customFormat="1" ht="38.25">
      <c r="A37" s="150" t="s">
        <v>156</v>
      </c>
      <c r="B37" s="74" t="s">
        <v>567</v>
      </c>
      <c r="C37" s="11">
        <v>929</v>
      </c>
      <c r="D37" s="13" t="s">
        <v>11</v>
      </c>
      <c r="E37" s="119"/>
      <c r="F37" s="123" t="str">
        <f t="shared" si="8"/>
        <v xml:space="preserve"> </v>
      </c>
    </row>
    <row r="38" spans="1:6" s="35" customFormat="1">
      <c r="A38" s="150" t="s">
        <v>159</v>
      </c>
      <c r="B38" s="100" t="s">
        <v>160</v>
      </c>
      <c r="C38" s="11">
        <v>102</v>
      </c>
      <c r="D38" s="109" t="s">
        <v>11</v>
      </c>
      <c r="E38" s="119"/>
      <c r="F38" s="123" t="str">
        <f t="shared" si="8"/>
        <v xml:space="preserve"> </v>
      </c>
    </row>
    <row r="39" spans="1:6" s="35" customFormat="1">
      <c r="A39" s="150" t="s">
        <v>189</v>
      </c>
      <c r="B39" s="100" t="s">
        <v>190</v>
      </c>
      <c r="C39" s="11">
        <v>603</v>
      </c>
      <c r="D39" s="109" t="s">
        <v>11</v>
      </c>
      <c r="E39" s="119"/>
      <c r="F39" s="123" t="str">
        <f t="shared" ref="F39" si="10">IF(AND(ISNUMBER(C39),ISNUMBER(E39)),C39*E39," ")</f>
        <v xml:space="preserve"> </v>
      </c>
    </row>
    <row r="40" spans="1:6" s="28" customFormat="1">
      <c r="A40" s="96"/>
      <c r="B40" s="95"/>
      <c r="C40" s="107"/>
      <c r="D40" s="108"/>
      <c r="E40" s="122"/>
      <c r="F40" s="122"/>
    </row>
    <row r="41" spans="1:6" s="28" customFormat="1">
      <c r="A41" s="75"/>
      <c r="B41" s="77" t="s">
        <v>21</v>
      </c>
      <c r="C41" s="11"/>
      <c r="D41" s="106"/>
      <c r="E41" s="120"/>
      <c r="F41" s="120">
        <f>SUM(F35:F40)</f>
        <v>0</v>
      </c>
    </row>
    <row r="42" spans="1:6" s="28" customFormat="1">
      <c r="A42" s="75"/>
      <c r="B42" s="77"/>
      <c r="C42" s="11"/>
      <c r="D42" s="106"/>
      <c r="E42" s="120"/>
      <c r="F42" s="120"/>
    </row>
    <row r="43" spans="1:6" s="28" customFormat="1" ht="38.25">
      <c r="A43" s="77" t="s">
        <v>22</v>
      </c>
      <c r="B43" s="103" t="s">
        <v>116</v>
      </c>
      <c r="C43" s="11"/>
      <c r="D43" s="106"/>
      <c r="E43" s="120"/>
      <c r="F43" s="120"/>
    </row>
    <row r="44" spans="1:6" s="28" customFormat="1">
      <c r="A44" s="77"/>
      <c r="B44" s="103"/>
      <c r="C44" s="11"/>
      <c r="D44" s="106"/>
      <c r="E44" s="120"/>
      <c r="F44" s="120"/>
    </row>
    <row r="45" spans="1:6" s="28" customFormat="1" ht="25.5">
      <c r="A45" s="96" t="s">
        <v>0</v>
      </c>
      <c r="B45" s="128" t="s">
        <v>117</v>
      </c>
      <c r="C45" s="11">
        <v>1</v>
      </c>
      <c r="D45" s="12" t="s">
        <v>10</v>
      </c>
      <c r="E45" s="119"/>
      <c r="F45" s="141" t="str">
        <f t="shared" ref="F45" si="11">IF(AND(ISNUMBER(C45),ISNUMBER(E45)),C45*E45," ")</f>
        <v xml:space="preserve"> </v>
      </c>
    </row>
    <row r="46" spans="1:6" s="28" customFormat="1">
      <c r="A46" s="96" t="s">
        <v>0</v>
      </c>
      <c r="B46" s="128" t="s">
        <v>161</v>
      </c>
      <c r="C46" s="11">
        <v>1</v>
      </c>
      <c r="D46" s="12" t="s">
        <v>10</v>
      </c>
      <c r="E46" s="119"/>
      <c r="F46" s="141" t="str">
        <f t="shared" ref="F46:F52" si="12">IF(AND(ISNUMBER(C46),ISNUMBER(E46)),C46*E46," ")</f>
        <v xml:space="preserve"> </v>
      </c>
    </row>
    <row r="47" spans="1:6" s="28" customFormat="1">
      <c r="A47" s="96" t="s">
        <v>0</v>
      </c>
      <c r="B47" s="128" t="s">
        <v>118</v>
      </c>
      <c r="C47" s="11">
        <v>1</v>
      </c>
      <c r="D47" s="12" t="s">
        <v>10</v>
      </c>
      <c r="E47" s="119"/>
      <c r="F47" s="141" t="str">
        <f t="shared" si="12"/>
        <v xml:space="preserve"> </v>
      </c>
    </row>
    <row r="48" spans="1:6" s="28" customFormat="1">
      <c r="A48" s="96" t="s">
        <v>0</v>
      </c>
      <c r="B48" s="128" t="s">
        <v>158</v>
      </c>
      <c r="C48" s="11">
        <v>2</v>
      </c>
      <c r="D48" s="12" t="s">
        <v>10</v>
      </c>
      <c r="E48" s="119"/>
      <c r="F48" s="141" t="str">
        <f t="shared" si="12"/>
        <v xml:space="preserve"> </v>
      </c>
    </row>
    <row r="49" spans="1:6" s="28" customFormat="1">
      <c r="A49" s="96" t="s">
        <v>0</v>
      </c>
      <c r="B49" s="128" t="s">
        <v>124</v>
      </c>
      <c r="C49" s="11">
        <v>3</v>
      </c>
      <c r="D49" s="12" t="s">
        <v>10</v>
      </c>
      <c r="E49" s="119"/>
      <c r="F49" s="141" t="str">
        <f t="shared" ref="F49" si="13">IF(AND(ISNUMBER(C49),ISNUMBER(E49)),C49*E49," ")</f>
        <v xml:space="preserve"> </v>
      </c>
    </row>
    <row r="50" spans="1:6" s="28" customFormat="1">
      <c r="A50" s="96" t="s">
        <v>0</v>
      </c>
      <c r="B50" s="128" t="s">
        <v>119</v>
      </c>
      <c r="C50" s="11">
        <v>1</v>
      </c>
      <c r="D50" s="12" t="s">
        <v>10</v>
      </c>
      <c r="E50" s="119"/>
      <c r="F50" s="141" t="str">
        <f t="shared" si="12"/>
        <v xml:space="preserve"> </v>
      </c>
    </row>
    <row r="51" spans="1:6" s="28" customFormat="1">
      <c r="A51" s="96" t="s">
        <v>0</v>
      </c>
      <c r="B51" s="128" t="s">
        <v>120</v>
      </c>
      <c r="C51" s="11">
        <v>1</v>
      </c>
      <c r="D51" s="12" t="s">
        <v>10</v>
      </c>
      <c r="E51" s="119"/>
      <c r="F51" s="141" t="str">
        <f t="shared" si="12"/>
        <v xml:space="preserve"> </v>
      </c>
    </row>
    <row r="52" spans="1:6" s="28" customFormat="1">
      <c r="A52" s="96" t="s">
        <v>0</v>
      </c>
      <c r="B52" s="128" t="s">
        <v>121</v>
      </c>
      <c r="C52" s="11">
        <v>1</v>
      </c>
      <c r="D52" s="12" t="s">
        <v>10</v>
      </c>
      <c r="E52" s="119"/>
      <c r="F52" s="141" t="str">
        <f t="shared" si="12"/>
        <v xml:space="preserve"> </v>
      </c>
    </row>
    <row r="53" spans="1:6" s="28" customFormat="1">
      <c r="A53" s="94"/>
      <c r="B53" s="128"/>
      <c r="C53" s="11"/>
      <c r="D53" s="106"/>
      <c r="E53" s="120"/>
      <c r="F53" s="120"/>
    </row>
    <row r="54" spans="1:6" s="28" customFormat="1">
      <c r="A54" s="94"/>
      <c r="B54" s="129" t="s">
        <v>122</v>
      </c>
      <c r="C54" s="11">
        <v>1</v>
      </c>
      <c r="D54" s="106" t="s">
        <v>12</v>
      </c>
      <c r="E54" s="120"/>
      <c r="F54" s="123" t="str">
        <f t="shared" ref="F54" si="14">IF(AND(ISNUMBER(C54),ISNUMBER(E54)),C54*E54," ")</f>
        <v xml:space="preserve"> </v>
      </c>
    </row>
    <row r="55" spans="1:6" s="28" customFormat="1">
      <c r="A55" s="94"/>
      <c r="B55" s="128"/>
      <c r="C55" s="11"/>
      <c r="D55" s="106"/>
      <c r="E55" s="120"/>
      <c r="F55" s="120"/>
    </row>
    <row r="56" spans="1:6" s="28" customFormat="1" ht="38.25">
      <c r="A56" s="77" t="s">
        <v>25</v>
      </c>
      <c r="B56" s="103" t="s">
        <v>126</v>
      </c>
      <c r="C56" s="11"/>
      <c r="D56" s="106"/>
      <c r="E56" s="120"/>
      <c r="F56" s="120"/>
    </row>
    <row r="57" spans="1:6" s="28" customFormat="1">
      <c r="A57" s="77"/>
      <c r="B57" s="103"/>
      <c r="C57" s="11"/>
      <c r="D57" s="106"/>
      <c r="E57" s="120"/>
      <c r="F57" s="120"/>
    </row>
    <row r="58" spans="1:6" s="28" customFormat="1" ht="25.5">
      <c r="A58" s="96" t="s">
        <v>0</v>
      </c>
      <c r="B58" s="128" t="s">
        <v>123</v>
      </c>
      <c r="C58" s="11">
        <v>1</v>
      </c>
      <c r="D58" s="12" t="s">
        <v>10</v>
      </c>
      <c r="E58" s="119"/>
      <c r="F58" s="141" t="str">
        <f t="shared" ref="F58:F65" si="15">IF(AND(ISNUMBER(C58),ISNUMBER(E58)),C58*E58," ")</f>
        <v xml:space="preserve"> </v>
      </c>
    </row>
    <row r="59" spans="1:6" s="28" customFormat="1">
      <c r="A59" s="96" t="s">
        <v>0</v>
      </c>
      <c r="B59" s="128" t="s">
        <v>161</v>
      </c>
      <c r="C59" s="11">
        <v>1</v>
      </c>
      <c r="D59" s="12" t="s">
        <v>10</v>
      </c>
      <c r="E59" s="119"/>
      <c r="F59" s="141" t="str">
        <f t="shared" si="15"/>
        <v xml:space="preserve"> </v>
      </c>
    </row>
    <row r="60" spans="1:6" s="28" customFormat="1">
      <c r="A60" s="96" t="s">
        <v>0</v>
      </c>
      <c r="B60" s="128" t="s">
        <v>118</v>
      </c>
      <c r="C60" s="11">
        <v>1</v>
      </c>
      <c r="D60" s="12" t="s">
        <v>10</v>
      </c>
      <c r="E60" s="119"/>
      <c r="F60" s="141" t="str">
        <f t="shared" si="15"/>
        <v xml:space="preserve"> </v>
      </c>
    </row>
    <row r="61" spans="1:6" s="28" customFormat="1">
      <c r="A61" s="96" t="s">
        <v>0</v>
      </c>
      <c r="B61" s="128" t="s">
        <v>157</v>
      </c>
      <c r="C61" s="11">
        <v>2</v>
      </c>
      <c r="D61" s="12" t="s">
        <v>10</v>
      </c>
      <c r="E61" s="119"/>
      <c r="F61" s="141" t="str">
        <f t="shared" si="15"/>
        <v xml:space="preserve"> </v>
      </c>
    </row>
    <row r="62" spans="1:6" s="28" customFormat="1">
      <c r="A62" s="96" t="s">
        <v>0</v>
      </c>
      <c r="B62" s="128" t="s">
        <v>124</v>
      </c>
      <c r="C62" s="11">
        <v>3</v>
      </c>
      <c r="D62" s="12" t="s">
        <v>10</v>
      </c>
      <c r="E62" s="119"/>
      <c r="F62" s="141" t="str">
        <f t="shared" si="15"/>
        <v xml:space="preserve"> </v>
      </c>
    </row>
    <row r="63" spans="1:6" s="28" customFormat="1">
      <c r="A63" s="96" t="s">
        <v>0</v>
      </c>
      <c r="B63" s="128" t="s">
        <v>119</v>
      </c>
      <c r="C63" s="11">
        <v>1</v>
      </c>
      <c r="D63" s="12" t="s">
        <v>10</v>
      </c>
      <c r="E63" s="119"/>
      <c r="F63" s="141" t="str">
        <f t="shared" si="15"/>
        <v xml:space="preserve"> </v>
      </c>
    </row>
    <row r="64" spans="1:6" s="28" customFormat="1">
      <c r="A64" s="96" t="s">
        <v>0</v>
      </c>
      <c r="B64" s="128" t="s">
        <v>120</v>
      </c>
      <c r="C64" s="11">
        <v>1</v>
      </c>
      <c r="D64" s="12" t="s">
        <v>10</v>
      </c>
      <c r="E64" s="119"/>
      <c r="F64" s="141" t="str">
        <f t="shared" si="15"/>
        <v xml:space="preserve"> </v>
      </c>
    </row>
    <row r="65" spans="1:6" s="28" customFormat="1">
      <c r="A65" s="96" t="s">
        <v>0</v>
      </c>
      <c r="B65" s="128" t="s">
        <v>139</v>
      </c>
      <c r="C65" s="11">
        <v>1</v>
      </c>
      <c r="D65" s="12" t="s">
        <v>10</v>
      </c>
      <c r="E65" s="119"/>
      <c r="F65" s="141" t="str">
        <f t="shared" si="15"/>
        <v xml:space="preserve"> </v>
      </c>
    </row>
    <row r="66" spans="1:6" s="28" customFormat="1">
      <c r="A66" s="94"/>
      <c r="B66" s="128"/>
      <c r="C66" s="11"/>
      <c r="D66" s="106"/>
      <c r="E66" s="120"/>
      <c r="F66" s="120"/>
    </row>
    <row r="67" spans="1:6" s="28" customFormat="1">
      <c r="A67" s="94"/>
      <c r="B67" s="129" t="s">
        <v>125</v>
      </c>
      <c r="C67" s="11">
        <v>3</v>
      </c>
      <c r="D67" s="106" t="s">
        <v>12</v>
      </c>
      <c r="E67" s="120"/>
      <c r="F67" s="123" t="str">
        <f t="shared" ref="F67" si="16">IF(AND(ISNUMBER(C67),ISNUMBER(E67)),C67*E67," ")</f>
        <v xml:space="preserve"> </v>
      </c>
    </row>
    <row r="68" spans="1:6" s="28" customFormat="1">
      <c r="A68" s="94"/>
      <c r="B68" s="128"/>
      <c r="C68" s="11"/>
      <c r="D68" s="106"/>
      <c r="E68" s="120"/>
      <c r="F68" s="120"/>
    </row>
    <row r="69" spans="1:6" s="28" customFormat="1">
      <c r="A69" s="96"/>
      <c r="B69" s="95"/>
      <c r="C69" s="107"/>
      <c r="D69" s="108"/>
      <c r="E69" s="122"/>
      <c r="F69" s="122"/>
    </row>
    <row r="70" spans="1:6" s="28" customFormat="1">
      <c r="A70" s="77" t="s">
        <v>26</v>
      </c>
      <c r="B70" s="101" t="s">
        <v>23</v>
      </c>
      <c r="C70" s="107"/>
      <c r="D70" s="108"/>
      <c r="E70" s="122"/>
      <c r="F70" s="122"/>
    </row>
    <row r="71" spans="1:6" s="28" customFormat="1">
      <c r="A71" s="94"/>
      <c r="B71" s="95" t="s">
        <v>9</v>
      </c>
      <c r="C71" s="107"/>
      <c r="D71" s="108"/>
      <c r="E71" s="122"/>
      <c r="F71" s="122"/>
    </row>
    <row r="72" spans="1:6" s="28" customFormat="1">
      <c r="A72" s="94"/>
      <c r="B72" s="95"/>
      <c r="C72" s="107"/>
      <c r="D72" s="108"/>
      <c r="E72" s="122"/>
      <c r="F72" s="122"/>
    </row>
    <row r="73" spans="1:6" s="6" customFormat="1" ht="38.25">
      <c r="A73" s="137" t="s">
        <v>149</v>
      </c>
      <c r="B73" s="6" t="s">
        <v>191</v>
      </c>
      <c r="C73" s="11">
        <v>43</v>
      </c>
      <c r="D73" s="13" t="s">
        <v>10</v>
      </c>
      <c r="E73" s="122"/>
      <c r="F73" s="123" t="str">
        <f t="shared" ref="F73:F80" si="17">IF(AND(ISNUMBER(C73),ISNUMBER(E73)),C73*E73," ")</f>
        <v xml:space="preserve"> </v>
      </c>
    </row>
    <row r="74" spans="1:6" s="6" customFormat="1">
      <c r="A74" s="137" t="s">
        <v>150</v>
      </c>
      <c r="B74" s="6" t="s">
        <v>140</v>
      </c>
      <c r="C74" s="11">
        <v>5</v>
      </c>
      <c r="D74" s="13" t="s">
        <v>10</v>
      </c>
      <c r="E74" s="119"/>
      <c r="F74" s="123" t="str">
        <f t="shared" ref="F74" si="18">IF(AND(ISNUMBER(C74),ISNUMBER(E74)),C74*E74," ")</f>
        <v xml:space="preserve"> </v>
      </c>
    </row>
    <row r="75" spans="1:6" s="6" customFormat="1">
      <c r="A75" s="137" t="s">
        <v>151</v>
      </c>
      <c r="B75" s="6" t="s">
        <v>130</v>
      </c>
      <c r="C75" s="11">
        <v>61</v>
      </c>
      <c r="D75" s="13" t="s">
        <v>39</v>
      </c>
      <c r="E75" s="119"/>
      <c r="F75" s="123" t="str">
        <f t="shared" si="17"/>
        <v xml:space="preserve"> </v>
      </c>
    </row>
    <row r="76" spans="1:6" s="28" customFormat="1">
      <c r="A76" s="137" t="s">
        <v>152</v>
      </c>
      <c r="B76" s="97" t="s">
        <v>132</v>
      </c>
      <c r="C76" s="11">
        <v>41</v>
      </c>
      <c r="D76" s="73" t="s">
        <v>18</v>
      </c>
      <c r="E76" s="119"/>
      <c r="F76" s="123" t="str">
        <f t="shared" si="17"/>
        <v xml:space="preserve"> </v>
      </c>
    </row>
    <row r="77" spans="1:6" s="28" customFormat="1" ht="25.5">
      <c r="A77" s="137" t="s">
        <v>153</v>
      </c>
      <c r="B77" s="97" t="s">
        <v>136</v>
      </c>
      <c r="C77" s="11">
        <v>34</v>
      </c>
      <c r="D77" s="73" t="s">
        <v>18</v>
      </c>
      <c r="E77" s="119"/>
      <c r="F77" s="123" t="str">
        <f t="shared" si="17"/>
        <v xml:space="preserve"> </v>
      </c>
    </row>
    <row r="78" spans="1:6" s="28" customFormat="1" ht="25.5">
      <c r="A78" s="137" t="s">
        <v>154</v>
      </c>
      <c r="B78" s="97" t="s">
        <v>133</v>
      </c>
      <c r="C78" s="11">
        <v>38</v>
      </c>
      <c r="D78" s="73" t="s">
        <v>18</v>
      </c>
      <c r="E78" s="119"/>
      <c r="F78" s="123" t="str">
        <f t="shared" si="17"/>
        <v xml:space="preserve"> </v>
      </c>
    </row>
    <row r="79" spans="1:6" s="28" customFormat="1" ht="25.5">
      <c r="A79" s="137" t="s">
        <v>155</v>
      </c>
      <c r="B79" s="97" t="s">
        <v>222</v>
      </c>
      <c r="C79" s="11">
        <v>8</v>
      </c>
      <c r="D79" s="73" t="s">
        <v>18</v>
      </c>
      <c r="E79" s="119"/>
      <c r="F79" s="123" t="str">
        <f t="shared" ref="F79" si="19">IF(AND(ISNUMBER(C79),ISNUMBER(E79)),C79*E79," ")</f>
        <v xml:space="preserve"> </v>
      </c>
    </row>
    <row r="80" spans="1:6" s="28" customFormat="1" ht="25.5">
      <c r="A80" s="137" t="s">
        <v>192</v>
      </c>
      <c r="B80" s="97" t="s">
        <v>135</v>
      </c>
      <c r="C80" s="11">
        <v>6</v>
      </c>
      <c r="D80" s="73" t="s">
        <v>18</v>
      </c>
      <c r="E80" s="119"/>
      <c r="F80" s="123" t="str">
        <f t="shared" si="17"/>
        <v xml:space="preserve"> </v>
      </c>
    </row>
    <row r="81" spans="1:6" s="28" customFormat="1" ht="25.5">
      <c r="A81" s="137" t="s">
        <v>194</v>
      </c>
      <c r="B81" s="97" t="s">
        <v>193</v>
      </c>
      <c r="C81" s="11">
        <v>3</v>
      </c>
      <c r="D81" s="73" t="s">
        <v>18</v>
      </c>
      <c r="E81" s="119"/>
      <c r="F81" s="123" t="str">
        <f t="shared" ref="F81" si="20">IF(AND(ISNUMBER(C81),ISNUMBER(E81)),C81*E81," ")</f>
        <v xml:space="preserve"> </v>
      </c>
    </row>
    <row r="82" spans="1:6" s="28" customFormat="1" ht="14.25" customHeight="1">
      <c r="A82" s="137" t="s">
        <v>195</v>
      </c>
      <c r="B82" s="97" t="s">
        <v>565</v>
      </c>
      <c r="C82" s="11">
        <v>43</v>
      </c>
      <c r="D82" s="73" t="s">
        <v>18</v>
      </c>
      <c r="E82" s="119"/>
      <c r="F82" s="123" t="str">
        <f t="shared" ref="F82" si="21">IF(AND(ISNUMBER(C82),ISNUMBER(E82)),C82*E82," ")</f>
        <v xml:space="preserve"> </v>
      </c>
    </row>
    <row r="83" spans="1:6" s="28" customFormat="1" ht="14.25" customHeight="1">
      <c r="A83" s="137" t="s">
        <v>218</v>
      </c>
      <c r="B83" s="97" t="s">
        <v>566</v>
      </c>
      <c r="C83" s="11">
        <v>6</v>
      </c>
      <c r="D83" s="73" t="s">
        <v>18</v>
      </c>
      <c r="E83" s="119"/>
      <c r="F83" s="123" t="str">
        <f t="shared" ref="F83" si="22">IF(AND(ISNUMBER(C83),ISNUMBER(E83)),C83*E83," ")</f>
        <v xml:space="preserve"> </v>
      </c>
    </row>
    <row r="84" spans="1:6" s="28" customFormat="1" ht="51">
      <c r="A84" s="137" t="s">
        <v>223</v>
      </c>
      <c r="B84" s="97" t="s">
        <v>562</v>
      </c>
      <c r="C84" s="11">
        <v>49</v>
      </c>
      <c r="D84" s="73" t="s">
        <v>18</v>
      </c>
      <c r="E84" s="119"/>
      <c r="F84" s="123" t="str">
        <f t="shared" ref="F84" si="23">IF(AND(ISNUMBER(C84),ISNUMBER(E84)),C84*E84," ")</f>
        <v xml:space="preserve"> </v>
      </c>
    </row>
    <row r="85" spans="1:6" s="28" customFormat="1" ht="38.25">
      <c r="A85" s="137" t="s">
        <v>564</v>
      </c>
      <c r="B85" s="97" t="s">
        <v>219</v>
      </c>
      <c r="C85" s="11">
        <v>3</v>
      </c>
      <c r="D85" s="73" t="s">
        <v>18</v>
      </c>
      <c r="E85" s="119"/>
      <c r="F85" s="123" t="str">
        <f t="shared" ref="F85:F87" si="24">IF(AND(ISNUMBER(C85),ISNUMBER(E85)),C85*E85," ")</f>
        <v xml:space="preserve"> </v>
      </c>
    </row>
    <row r="86" spans="1:6" s="28" customFormat="1" ht="38.25">
      <c r="A86" s="254" t="s">
        <v>625</v>
      </c>
      <c r="B86" s="97" t="s">
        <v>626</v>
      </c>
      <c r="C86" s="219">
        <v>1</v>
      </c>
      <c r="D86" s="73" t="s">
        <v>18</v>
      </c>
      <c r="E86" s="119"/>
      <c r="F86" s="123" t="str">
        <f t="shared" si="24"/>
        <v xml:space="preserve"> </v>
      </c>
    </row>
    <row r="87" spans="1:6" s="28" customFormat="1" ht="25.5">
      <c r="A87" s="254" t="s">
        <v>627</v>
      </c>
      <c r="B87" s="97" t="s">
        <v>628</v>
      </c>
      <c r="C87" s="219">
        <v>30</v>
      </c>
      <c r="D87" s="73" t="s">
        <v>11</v>
      </c>
      <c r="E87" s="119"/>
      <c r="F87" s="123" t="str">
        <f t="shared" si="24"/>
        <v xml:space="preserve"> </v>
      </c>
    </row>
    <row r="88" spans="1:6" s="28" customFormat="1">
      <c r="A88" s="96"/>
      <c r="B88" s="95"/>
      <c r="C88" s="107"/>
      <c r="D88" s="108"/>
      <c r="E88" s="122"/>
      <c r="F88" s="122"/>
    </row>
    <row r="89" spans="1:6" s="28" customFormat="1">
      <c r="A89" s="10"/>
      <c r="B89" s="77" t="s">
        <v>24</v>
      </c>
      <c r="C89" s="105"/>
      <c r="D89" s="106"/>
      <c r="E89" s="120"/>
      <c r="F89" s="120">
        <f>SUM(F73:F88)</f>
        <v>0</v>
      </c>
    </row>
    <row r="90" spans="1:6" s="28" customFormat="1">
      <c r="A90" s="10"/>
      <c r="B90" s="77"/>
      <c r="C90" s="105"/>
      <c r="D90" s="106"/>
      <c r="E90" s="120"/>
      <c r="F90" s="120"/>
    </row>
    <row r="91" spans="1:6" s="2" customFormat="1">
      <c r="A91" s="92"/>
      <c r="B91" s="102"/>
      <c r="C91" s="1"/>
      <c r="D91" s="3"/>
      <c r="E91" s="124"/>
      <c r="F91" s="125"/>
    </row>
    <row r="92" spans="1:6" s="28" customFormat="1">
      <c r="A92" s="94"/>
      <c r="B92" s="95"/>
      <c r="C92" s="107"/>
      <c r="D92" s="108"/>
      <c r="E92" s="122"/>
      <c r="F92" s="122"/>
    </row>
    <row r="93" spans="1:6" s="28" customFormat="1">
      <c r="A93" s="94"/>
      <c r="B93" s="99" t="s">
        <v>131</v>
      </c>
      <c r="C93" s="107"/>
      <c r="D93" s="108"/>
      <c r="E93" s="122"/>
      <c r="F93" s="122"/>
    </row>
    <row r="94" spans="1:6" s="28" customFormat="1">
      <c r="A94" s="94"/>
      <c r="B94" s="95"/>
      <c r="C94" s="107"/>
      <c r="D94" s="108"/>
      <c r="E94" s="122"/>
      <c r="F94" s="122"/>
    </row>
    <row r="95" spans="1:6" s="28" customFormat="1">
      <c r="A95" s="77" t="s">
        <v>8</v>
      </c>
      <c r="B95" s="99" t="s">
        <v>27</v>
      </c>
      <c r="C95" s="110">
        <v>1</v>
      </c>
      <c r="D95" s="111" t="s">
        <v>12</v>
      </c>
      <c r="E95" s="122"/>
      <c r="F95" s="120">
        <f>F30</f>
        <v>0</v>
      </c>
    </row>
    <row r="96" spans="1:6" s="28" customFormat="1">
      <c r="A96" s="77" t="s">
        <v>19</v>
      </c>
      <c r="B96" s="99" t="s">
        <v>20</v>
      </c>
      <c r="C96" s="110">
        <v>1</v>
      </c>
      <c r="D96" s="111" t="s">
        <v>12</v>
      </c>
      <c r="E96" s="122"/>
      <c r="F96" s="120">
        <f>F41</f>
        <v>0</v>
      </c>
    </row>
    <row r="97" spans="1:6" s="28" customFormat="1" ht="38.25">
      <c r="A97" s="77" t="s">
        <v>22</v>
      </c>
      <c r="B97" s="99" t="str">
        <f>B43</f>
        <v>Omarica zidna z baterijami in regulatorjem 
(napajanje 24h, polnjenje iz CR omrežja, zidna varianta)</v>
      </c>
      <c r="C97" s="110"/>
      <c r="D97" s="111"/>
      <c r="E97" s="122"/>
      <c r="F97" s="120" t="str">
        <f>F54</f>
        <v xml:space="preserve"> </v>
      </c>
    </row>
    <row r="98" spans="1:6" s="28" customFormat="1" ht="51">
      <c r="A98" s="77" t="s">
        <v>25</v>
      </c>
      <c r="B98" s="99" t="str">
        <f>B56</f>
        <v>Omarica prostostoječa z baterijami in regulatorjem 
(napajanje 24h, polnjenje iz CR omrežja, stoječa)</v>
      </c>
      <c r="C98" s="110"/>
      <c r="D98" s="111"/>
      <c r="E98" s="122"/>
      <c r="F98" s="120" t="str">
        <f>F67</f>
        <v xml:space="preserve"> </v>
      </c>
    </row>
    <row r="99" spans="1:6" s="28" customFormat="1" ht="25.5">
      <c r="A99" s="77" t="s">
        <v>26</v>
      </c>
      <c r="B99" s="103" t="s">
        <v>23</v>
      </c>
      <c r="C99" s="110">
        <v>1</v>
      </c>
      <c r="D99" s="111" t="s">
        <v>12</v>
      </c>
      <c r="E99" s="122"/>
      <c r="F99" s="120">
        <f>F89</f>
        <v>0</v>
      </c>
    </row>
    <row r="100" spans="1:6" s="28" customFormat="1">
      <c r="A100" s="87"/>
      <c r="B100" s="88"/>
      <c r="C100" s="88"/>
      <c r="D100" s="89"/>
      <c r="E100" s="126" t="str">
        <f>IF(AND(ISNUMBER(#REF!),ISNUMBER(#REF!)),ROUND((#REF!*#REF!+#REF!*#REF!*#REF!)*(1+#REF!)*#REF!*#REF!*#REF!,2)," ")</f>
        <v xml:space="preserve"> </v>
      </c>
      <c r="F100" s="126"/>
    </row>
    <row r="101" spans="1:6" s="15" customFormat="1">
      <c r="A101" s="14"/>
      <c r="B101" s="15" t="s">
        <v>16</v>
      </c>
      <c r="D101" s="16"/>
      <c r="E101" s="127" t="s">
        <v>1</v>
      </c>
      <c r="F101" s="127">
        <f>SUM(F95:F99)</f>
        <v>0</v>
      </c>
    </row>
    <row r="102" spans="1:6" s="28" customFormat="1">
      <c r="A102" s="29"/>
      <c r="D102" s="30"/>
      <c r="E102" s="36" t="str">
        <f>IF(AND(ISNUMBER(#REF!),ISNUMBER(#REF!)),ROUND((#REF!*#REF!+#REF!*#REF!*#REF!)*(1+#REF!)*#REF!*#REF!*#REF!,2)," ")</f>
        <v xml:space="preserve"> </v>
      </c>
      <c r="F102" s="36" t="str">
        <f t="shared" ref="F102:F103" si="25">IF(AND(ISNUMBER(C102),ISNUMBER(E102)),C102*E102," ")</f>
        <v xml:space="preserve"> </v>
      </c>
    </row>
    <row r="103" spans="1:6" s="28" customFormat="1">
      <c r="A103" s="29"/>
      <c r="D103" s="30"/>
      <c r="E103" s="36" t="str">
        <f>IF(AND(ISNUMBER(#REF!),ISNUMBER(#REF!)),ROUND((#REF!*#REF!+#REF!*#REF!*#REF!)*(1+#REF!)*#REF!*#REF!*#REF!,2)," ")</f>
        <v xml:space="preserve"> </v>
      </c>
      <c r="F103" s="36" t="str">
        <f t="shared" si="25"/>
        <v xml:space="preserve"> </v>
      </c>
    </row>
  </sheetData>
  <mergeCells count="1">
    <mergeCell ref="B3:D3"/>
  </mergeCells>
  <phoneticPr fontId="30" type="noConversion"/>
  <conditionalFormatting sqref="D2">
    <cfRule type="cellIs" dxfId="51" priority="59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9F71-442C-4F0F-B7C9-733017EDF846}">
  <sheetPr codeName="List5"/>
  <dimension ref="A1:G46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</v>
      </c>
      <c r="B5" s="131" t="str">
        <f>Rekapitulacija!B28</f>
        <v>POSTAVITEV WiFi TOČK AP01 - Stanetova 31 – Intesa San Paolo banka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7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8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 ht="38.25">
      <c r="A15" s="115" t="s">
        <v>156</v>
      </c>
      <c r="B15" s="133" t="s">
        <v>567</v>
      </c>
      <c r="C15" s="136">
        <v>10</v>
      </c>
      <c r="D15" s="138" t="s">
        <v>11</v>
      </c>
      <c r="E15" s="168">
        <f>'Popis EI skupni'!E37</f>
        <v>0</v>
      </c>
      <c r="F15" s="123">
        <f t="shared" si="0"/>
        <v>0</v>
      </c>
    </row>
    <row r="16" spans="1:7" s="28" customFormat="1">
      <c r="A16" s="115" t="s">
        <v>159</v>
      </c>
      <c r="B16" s="133" t="s">
        <v>160</v>
      </c>
      <c r="C16" s="136">
        <v>2</v>
      </c>
      <c r="D16" s="138" t="s">
        <v>11</v>
      </c>
      <c r="E16" s="168">
        <f>'Popis EI skupni'!E38</f>
        <v>0</v>
      </c>
      <c r="F16" s="123">
        <f t="shared" si="0"/>
        <v>0</v>
      </c>
    </row>
    <row r="17" spans="1:6" s="28" customFormat="1">
      <c r="A17" s="115" t="s">
        <v>189</v>
      </c>
      <c r="B17" s="133" t="s">
        <v>190</v>
      </c>
      <c r="C17" s="136">
        <v>8</v>
      </c>
      <c r="D17" s="138" t="s">
        <v>11</v>
      </c>
      <c r="E17" s="168">
        <f>'Popis EI skupni'!E39</f>
        <v>0</v>
      </c>
      <c r="F17" s="123">
        <f t="shared" si="0"/>
        <v>0</v>
      </c>
    </row>
    <row r="18" spans="1:6" s="28" customFormat="1">
      <c r="A18" s="115"/>
      <c r="B18" s="133"/>
      <c r="C18" s="171"/>
      <c r="D18" s="178"/>
      <c r="E18" s="179"/>
      <c r="F18" s="179"/>
    </row>
    <row r="19" spans="1:6" s="28" customFormat="1">
      <c r="A19" s="139"/>
      <c r="B19" s="140" t="s">
        <v>21</v>
      </c>
      <c r="C19" s="11"/>
      <c r="D19" s="12"/>
      <c r="E19" s="119"/>
      <c r="F19" s="143">
        <f>SUM(F14:F18)</f>
        <v>0</v>
      </c>
    </row>
    <row r="20" spans="1:6" s="28" customFormat="1">
      <c r="A20" s="139"/>
      <c r="B20" s="140"/>
      <c r="C20" s="176">
        <v>1</v>
      </c>
      <c r="D20" s="177"/>
      <c r="E20" s="173"/>
      <c r="F20" s="141" t="str">
        <f t="shared" ref="F20:F22" si="1">IF(AND(ISNUMBER(C20),ISNUMBER(E20)),C20*E20," ")</f>
        <v xml:space="preserve"> </v>
      </c>
    </row>
    <row r="21" spans="1:6" s="28" customFormat="1" ht="38.25">
      <c r="A21" s="139" t="s">
        <v>22</v>
      </c>
      <c r="B21" s="140" t="s">
        <v>568</v>
      </c>
      <c r="C21" s="176">
        <v>1</v>
      </c>
      <c r="D21" s="177"/>
      <c r="E21" s="173"/>
      <c r="F21" s="141" t="str">
        <f t="shared" si="1"/>
        <v xml:space="preserve"> </v>
      </c>
    </row>
    <row r="22" spans="1:6" s="28" customFormat="1">
      <c r="A22" s="115"/>
      <c r="B22" s="133"/>
      <c r="C22" s="176">
        <v>1</v>
      </c>
      <c r="D22" s="177"/>
      <c r="E22" s="173"/>
      <c r="F22" s="141" t="str">
        <f t="shared" si="1"/>
        <v xml:space="preserve"> </v>
      </c>
    </row>
    <row r="23" spans="1:6" s="28" customFormat="1" ht="25.5">
      <c r="A23" s="115" t="s">
        <v>0</v>
      </c>
      <c r="B23" s="133" t="s">
        <v>117</v>
      </c>
      <c r="C23" s="11">
        <v>1</v>
      </c>
      <c r="D23" s="134" t="s">
        <v>10</v>
      </c>
      <c r="E23" s="169"/>
      <c r="F23" s="141"/>
    </row>
    <row r="24" spans="1:6" s="28" customFormat="1">
      <c r="A24" s="115" t="s">
        <v>0</v>
      </c>
      <c r="B24" s="133" t="s">
        <v>161</v>
      </c>
      <c r="C24" s="11">
        <v>1</v>
      </c>
      <c r="D24" s="134" t="s">
        <v>10</v>
      </c>
      <c r="E24" s="169"/>
      <c r="F24" s="141"/>
    </row>
    <row r="25" spans="1:6" s="28" customFormat="1">
      <c r="A25" s="115" t="s">
        <v>0</v>
      </c>
      <c r="B25" s="133" t="s">
        <v>118</v>
      </c>
      <c r="C25" s="11">
        <v>1</v>
      </c>
      <c r="D25" s="134" t="s">
        <v>10</v>
      </c>
      <c r="E25" s="169"/>
      <c r="F25" s="141"/>
    </row>
    <row r="26" spans="1:6" s="28" customFormat="1">
      <c r="A26" s="115" t="s">
        <v>0</v>
      </c>
      <c r="B26" s="133" t="s">
        <v>158</v>
      </c>
      <c r="C26" s="11">
        <v>2</v>
      </c>
      <c r="D26" s="134" t="s">
        <v>10</v>
      </c>
      <c r="E26" s="169"/>
      <c r="F26" s="141"/>
    </row>
    <row r="27" spans="1:6" s="28" customFormat="1">
      <c r="A27" s="115" t="s">
        <v>0</v>
      </c>
      <c r="B27" s="133" t="s">
        <v>124</v>
      </c>
      <c r="C27" s="11">
        <v>3</v>
      </c>
      <c r="D27" s="134" t="s">
        <v>10</v>
      </c>
      <c r="E27" s="169"/>
      <c r="F27" s="141"/>
    </row>
    <row r="28" spans="1:6" s="28" customFormat="1">
      <c r="A28" s="115" t="s">
        <v>0</v>
      </c>
      <c r="B28" s="133" t="s">
        <v>119</v>
      </c>
      <c r="C28" s="11">
        <v>1</v>
      </c>
      <c r="D28" s="134" t="s">
        <v>10</v>
      </c>
      <c r="E28" s="169"/>
      <c r="F28" s="141"/>
    </row>
    <row r="29" spans="1:6" s="28" customFormat="1">
      <c r="A29" s="115" t="s">
        <v>0</v>
      </c>
      <c r="B29" s="133" t="s">
        <v>120</v>
      </c>
      <c r="C29" s="11">
        <v>1</v>
      </c>
      <c r="D29" s="134" t="s">
        <v>10</v>
      </c>
      <c r="E29" s="169"/>
      <c r="F29" s="141"/>
    </row>
    <row r="30" spans="1:6" s="28" customFormat="1">
      <c r="A30" s="115" t="s">
        <v>0</v>
      </c>
      <c r="B30" s="133" t="s">
        <v>121</v>
      </c>
      <c r="C30" s="11">
        <v>1</v>
      </c>
      <c r="D30" s="134" t="s">
        <v>10</v>
      </c>
      <c r="E30" s="169"/>
      <c r="F30" s="141"/>
    </row>
    <row r="31" spans="1:6" s="28" customFormat="1">
      <c r="A31" s="115"/>
      <c r="B31" s="133"/>
      <c r="C31" s="176">
        <v>1</v>
      </c>
      <c r="D31" s="178"/>
      <c r="E31" s="179"/>
      <c r="F31" s="179"/>
    </row>
    <row r="32" spans="1:6" s="28" customFormat="1">
      <c r="A32" s="139"/>
      <c r="B32" s="140" t="s">
        <v>122</v>
      </c>
      <c r="C32" s="145">
        <v>1</v>
      </c>
      <c r="D32" s="148" t="s">
        <v>12</v>
      </c>
      <c r="E32" s="170">
        <f>'Popis EI skupni'!E54</f>
        <v>0</v>
      </c>
      <c r="F32" s="123">
        <f t="shared" ref="F32" si="2">IF(AND(ISNUMBER(C32),ISNUMBER(E32)),C32*E32," ")</f>
        <v>0</v>
      </c>
    </row>
    <row r="33" spans="1:7" s="28" customFormat="1">
      <c r="A33" s="115"/>
      <c r="B33" s="140"/>
      <c r="C33" s="182"/>
      <c r="D33" s="183"/>
      <c r="E33" s="179"/>
      <c r="F33" s="179"/>
    </row>
    <row r="34" spans="1:7" s="6" customFormat="1">
      <c r="A34" s="139" t="s">
        <v>26</v>
      </c>
      <c r="B34" s="139" t="s">
        <v>23</v>
      </c>
      <c r="C34" s="184">
        <v>4</v>
      </c>
      <c r="D34" s="174"/>
      <c r="E34" s="173"/>
      <c r="F34" s="141"/>
    </row>
    <row r="35" spans="1:7" s="28" customFormat="1">
      <c r="A35" s="115"/>
      <c r="B35" s="133" t="s">
        <v>9</v>
      </c>
      <c r="C35" s="184">
        <v>4</v>
      </c>
      <c r="D35" s="185"/>
      <c r="E35" s="173"/>
      <c r="F35" s="141" t="str">
        <f t="shared" ref="F35:F40" si="3">IF(AND(ISNUMBER(C35),ISNUMBER(E35)),C35*E35," ")</f>
        <v xml:space="preserve"> </v>
      </c>
      <c r="G35" s="72"/>
    </row>
    <row r="36" spans="1:7" s="28" customFormat="1">
      <c r="A36" s="115"/>
      <c r="B36" s="133"/>
      <c r="C36" s="184">
        <v>4</v>
      </c>
      <c r="D36" s="185"/>
      <c r="E36" s="173"/>
      <c r="F36" s="141" t="str">
        <f t="shared" si="3"/>
        <v xml:space="preserve"> </v>
      </c>
      <c r="G36" s="72"/>
    </row>
    <row r="37" spans="1:7" s="28" customFormat="1">
      <c r="A37" s="115" t="s">
        <v>151</v>
      </c>
      <c r="B37" s="133" t="s">
        <v>130</v>
      </c>
      <c r="C37" s="136">
        <v>3</v>
      </c>
      <c r="D37" s="138" t="s">
        <v>39</v>
      </c>
      <c r="E37" s="168">
        <f>'Popis EI skupni'!E75</f>
        <v>0</v>
      </c>
      <c r="F37" s="123">
        <f t="shared" si="3"/>
        <v>0</v>
      </c>
      <c r="G37" s="72"/>
    </row>
    <row r="38" spans="1:7" s="28" customFormat="1" ht="25.5">
      <c r="A38" s="115" t="s">
        <v>155</v>
      </c>
      <c r="B38" s="133" t="s">
        <v>222</v>
      </c>
      <c r="C38" s="136">
        <v>1</v>
      </c>
      <c r="D38" s="138" t="s">
        <v>18</v>
      </c>
      <c r="E38" s="168">
        <f>'Popis EI skupni'!E79</f>
        <v>0</v>
      </c>
      <c r="F38" s="123">
        <f t="shared" si="3"/>
        <v>0</v>
      </c>
      <c r="G38" s="72"/>
    </row>
    <row r="39" spans="1:7" s="28" customFormat="1" ht="13.5" customHeight="1">
      <c r="A39" s="115" t="s">
        <v>195</v>
      </c>
      <c r="B39" s="133" t="s">
        <v>565</v>
      </c>
      <c r="C39" s="136">
        <v>1</v>
      </c>
      <c r="D39" s="138" t="s">
        <v>18</v>
      </c>
      <c r="E39" s="168">
        <f>'Popis EI skupni'!E82</f>
        <v>0</v>
      </c>
      <c r="F39" s="123">
        <f t="shared" si="3"/>
        <v>0</v>
      </c>
      <c r="G39" s="72"/>
    </row>
    <row r="40" spans="1:7" s="28" customFormat="1" ht="54" customHeight="1">
      <c r="A40" s="115" t="s">
        <v>223</v>
      </c>
      <c r="B40" s="133" t="s">
        <v>562</v>
      </c>
      <c r="C40" s="136">
        <v>1</v>
      </c>
      <c r="D40" s="138" t="s">
        <v>18</v>
      </c>
      <c r="E40" s="168">
        <f>'Popis EI skupni'!E84</f>
        <v>0</v>
      </c>
      <c r="F40" s="123">
        <f t="shared" si="3"/>
        <v>0</v>
      </c>
      <c r="G40" s="72"/>
    </row>
    <row r="41" spans="1:7" s="28" customFormat="1">
      <c r="A41" s="115"/>
      <c r="B41" s="140"/>
      <c r="C41" s="149">
        <v>4</v>
      </c>
      <c r="D41" s="186"/>
      <c r="E41" s="187"/>
      <c r="F41" s="188"/>
      <c r="G41" s="72"/>
    </row>
    <row r="42" spans="1:7" s="28" customFormat="1">
      <c r="A42" s="115"/>
      <c r="B42" s="140" t="s">
        <v>24</v>
      </c>
      <c r="C42" s="149">
        <v>4</v>
      </c>
      <c r="D42" s="146"/>
      <c r="E42" s="170"/>
      <c r="F42" s="144">
        <f>SUM(F37:F41)</f>
        <v>0</v>
      </c>
      <c r="G42" s="72"/>
    </row>
    <row r="43" spans="1:7" s="28" customFormat="1">
      <c r="A43" s="87"/>
      <c r="B43" s="88"/>
      <c r="C43" s="189"/>
      <c r="D43" s="190"/>
      <c r="E43" s="191" t="str">
        <f>IF(AND(ISNUMBER(#REF!),ISNUMBER(#REF!)),ROUND((#REF!*#REF!+#REF!*#REF!*#REF!)*(1+#REF!)*#REF!*#REF!*#REF!,2)," ")</f>
        <v xml:space="preserve"> </v>
      </c>
      <c r="F43" s="191"/>
    </row>
    <row r="44" spans="1:7" s="15" customFormat="1" ht="22.5" customHeight="1">
      <c r="A44" s="14"/>
      <c r="B44" s="192" t="s">
        <v>570</v>
      </c>
      <c r="C44" s="193"/>
      <c r="D44" s="194"/>
      <c r="E44" s="195" t="s">
        <v>1</v>
      </c>
      <c r="F44" s="196">
        <f>F42+F32+F19</f>
        <v>0</v>
      </c>
      <c r="G44"/>
    </row>
    <row r="45" spans="1:7" s="28" customFormat="1">
      <c r="A45" s="29"/>
      <c r="D45" s="30"/>
      <c r="E45" s="36" t="str">
        <f>IF(AND(ISNUMBER(#REF!),ISNUMBER(#REF!)),ROUND((#REF!*#REF!+#REF!*#REF!*#REF!)*(1+#REF!)*#REF!*#REF!*#REF!,2)," ")</f>
        <v xml:space="preserve"> </v>
      </c>
      <c r="F45" s="36" t="str">
        <f t="shared" ref="F45:F46" si="4">IF(AND(ISNUMBER(C45),ISNUMBER(E45)),C45*E45," ")</f>
        <v xml:space="preserve"> </v>
      </c>
    </row>
    <row r="46" spans="1:7" s="28" customFormat="1">
      <c r="A46" s="29"/>
      <c r="D46" s="30"/>
      <c r="E46" s="36" t="str">
        <f>IF(AND(ISNUMBER(#REF!),ISNUMBER(#REF!)),ROUND((#REF!*#REF!+#REF!*#REF!*#REF!)*(1+#REF!)*#REF!*#REF!*#REF!,2)," ")</f>
        <v xml:space="preserve"> </v>
      </c>
      <c r="F46" s="36" t="str">
        <f t="shared" si="4"/>
        <v xml:space="preserve"> </v>
      </c>
    </row>
  </sheetData>
  <mergeCells count="1">
    <mergeCell ref="B3:D3"/>
  </mergeCells>
  <conditionalFormatting sqref="D2">
    <cfRule type="cellIs" dxfId="5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BF94-1012-41E9-B472-C48B0EFED749}">
  <sheetPr codeName="List6"/>
  <dimension ref="A1:G39"/>
  <sheetViews>
    <sheetView view="pageBreakPreview" zoomScaleNormal="100" zoomScaleSheetLayoutView="100" workbookViewId="0">
      <pane ySplit="1" topLeftCell="A5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</v>
      </c>
      <c r="B5" s="131" t="str">
        <f>Rekapitulacija!B29</f>
        <v>POSTAVITEV WiFi TOČK AP02 - Mariborska 2 – MCC Hostel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8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3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>
      <c r="A34" s="115"/>
      <c r="B34" s="140"/>
      <c r="C34" s="149">
        <v>4</v>
      </c>
      <c r="D34" s="186"/>
      <c r="E34" s="187"/>
      <c r="F34" s="188"/>
      <c r="G34" s="72"/>
    </row>
    <row r="35" spans="1:7" s="28" customFormat="1">
      <c r="A35" s="115"/>
      <c r="B35" s="140" t="s">
        <v>24</v>
      </c>
      <c r="C35" s="149">
        <v>4</v>
      </c>
      <c r="D35" s="146"/>
      <c r="E35" s="170"/>
      <c r="F35" s="144">
        <f>SUM(F28:F34)</f>
        <v>0</v>
      </c>
      <c r="G35" s="72"/>
    </row>
    <row r="36" spans="1:7" s="28" customFormat="1">
      <c r="A36" s="87"/>
      <c r="B36" s="88"/>
      <c r="C36" s="189"/>
      <c r="D36" s="190"/>
      <c r="E36" s="191" t="str">
        <f>IF(AND(ISNUMBER(#REF!),ISNUMBER(#REF!)),ROUND((#REF!*#REF!+#REF!*#REF!*#REF!)*(1+#REF!)*#REF!*#REF!*#REF!,2)," ")</f>
        <v xml:space="preserve"> </v>
      </c>
      <c r="F36" s="191"/>
    </row>
    <row r="37" spans="1:7" s="15" customFormat="1" ht="22.5" customHeight="1">
      <c r="A37" s="14"/>
      <c r="B37" s="192" t="s">
        <v>571</v>
      </c>
      <c r="C37" s="193"/>
      <c r="D37" s="194"/>
      <c r="E37" s="195" t="s">
        <v>1</v>
      </c>
      <c r="F37" s="196">
        <f>F35+F23+F13</f>
        <v>0</v>
      </c>
      <c r="G37"/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ref="F38:F39" si="3">IF(AND(ISNUMBER(C38),ISNUMBER(E38)),C38*E38," ")</f>
        <v xml:space="preserve"> </v>
      </c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si="3"/>
        <v xml:space="preserve"> </v>
      </c>
    </row>
  </sheetData>
  <mergeCells count="1">
    <mergeCell ref="B3:D3"/>
  </mergeCells>
  <conditionalFormatting sqref="D2">
    <cfRule type="cellIs" dxfId="49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83E5-CADC-43D2-BB75-E269D350DA21}">
  <sheetPr codeName="List7"/>
  <dimension ref="A1:G48"/>
  <sheetViews>
    <sheetView view="pageBreakPreview" zoomScaleNormal="100" zoomScaleSheetLayoutView="100" workbookViewId="0">
      <pane ySplit="1" topLeftCell="A5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</v>
      </c>
      <c r="B5" s="131" t="str">
        <f>Rekapitulacija!B30</f>
        <v>POSTAVITEV WiFi TOČK AP03 - Miklošičeva ul. 1a – Mlinar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168</v>
      </c>
      <c r="D9" s="5"/>
      <c r="E9" s="168"/>
      <c r="F9" s="83"/>
    </row>
    <row r="10" spans="1:7" s="33" customFormat="1" ht="6" customHeight="1">
      <c r="A10" s="92"/>
      <c r="B10" s="93"/>
      <c r="C10" s="149">
        <v>168</v>
      </c>
      <c r="D10" s="32"/>
      <c r="E10" s="168"/>
      <c r="F10" s="85"/>
    </row>
    <row r="11" spans="1:7" s="28" customFormat="1" ht="25.5">
      <c r="A11" s="115" t="s">
        <v>100</v>
      </c>
      <c r="B11" s="221" t="s">
        <v>633</v>
      </c>
      <c r="C11" s="136">
        <v>2</v>
      </c>
      <c r="D11" s="147" t="s">
        <v>96</v>
      </c>
      <c r="E11" s="168">
        <f>'Popis EI skupni'!E13</f>
        <v>0</v>
      </c>
      <c r="F11" s="123">
        <f t="shared" ref="F11:F19" si="0">IF(AND(ISNUMBER(C11),ISNUMBER(E11)),C11*E11," ")</f>
        <v>0</v>
      </c>
    </row>
    <row r="12" spans="1:7" s="28" customFormat="1" ht="25.5">
      <c r="A12" s="115" t="s">
        <v>101</v>
      </c>
      <c r="B12" s="133" t="s">
        <v>99</v>
      </c>
      <c r="C12" s="136">
        <v>2</v>
      </c>
      <c r="D12" s="147" t="s">
        <v>96</v>
      </c>
      <c r="E12" s="168">
        <f>'Popis EI skupni'!E14</f>
        <v>0</v>
      </c>
      <c r="F12" s="123">
        <f t="shared" si="0"/>
        <v>0</v>
      </c>
    </row>
    <row r="13" spans="1:7" s="34" customFormat="1" ht="25.5">
      <c r="A13" s="115" t="s">
        <v>103</v>
      </c>
      <c r="B13" s="133" t="s">
        <v>134</v>
      </c>
      <c r="C13" s="136">
        <v>3</v>
      </c>
      <c r="D13" s="147" t="s">
        <v>96</v>
      </c>
      <c r="E13" s="168">
        <f>'Popis EI skupni'!E16</f>
        <v>0</v>
      </c>
      <c r="F13" s="123">
        <f t="shared" si="0"/>
        <v>0</v>
      </c>
    </row>
    <row r="14" spans="1:7" s="34" customFormat="1">
      <c r="A14" s="115" t="s">
        <v>108</v>
      </c>
      <c r="B14" s="133" t="s">
        <v>137</v>
      </c>
      <c r="C14" s="136">
        <v>1</v>
      </c>
      <c r="D14" s="147" t="s">
        <v>96</v>
      </c>
      <c r="E14" s="168">
        <f>'Popis EI skupni'!E17</f>
        <v>0</v>
      </c>
      <c r="F14" s="123">
        <f t="shared" si="0"/>
        <v>0</v>
      </c>
    </row>
    <row r="15" spans="1:7" s="34" customFormat="1" ht="25.5">
      <c r="A15" s="115" t="s">
        <v>110</v>
      </c>
      <c r="B15" s="221" t="s">
        <v>632</v>
      </c>
      <c r="C15" s="136">
        <v>2</v>
      </c>
      <c r="D15" s="147" t="s">
        <v>96</v>
      </c>
      <c r="E15" s="168">
        <f>'Popis EI skupni'!E19</f>
        <v>0</v>
      </c>
      <c r="F15" s="123">
        <f t="shared" si="0"/>
        <v>0</v>
      </c>
    </row>
    <row r="16" spans="1:7" s="34" customFormat="1" ht="25.5">
      <c r="A16" s="115" t="s">
        <v>111</v>
      </c>
      <c r="B16" s="133" t="s">
        <v>106</v>
      </c>
      <c r="C16" s="136">
        <v>1</v>
      </c>
      <c r="D16" s="147" t="s">
        <v>10</v>
      </c>
      <c r="E16" s="168">
        <f>'Popis EI skupni'!E20</f>
        <v>0</v>
      </c>
      <c r="F16" s="123">
        <f t="shared" si="0"/>
        <v>0</v>
      </c>
    </row>
    <row r="17" spans="1:6" s="34" customFormat="1" ht="51">
      <c r="A17" s="115" t="s">
        <v>112</v>
      </c>
      <c r="B17" s="133" t="s">
        <v>107</v>
      </c>
      <c r="C17" s="136">
        <v>1</v>
      </c>
      <c r="D17" s="147" t="s">
        <v>10</v>
      </c>
      <c r="E17" s="168">
        <f>'Popis EI skupni'!E21</f>
        <v>0</v>
      </c>
      <c r="F17" s="123">
        <f t="shared" si="0"/>
        <v>0</v>
      </c>
    </row>
    <row r="18" spans="1:6" s="34" customFormat="1">
      <c r="A18" s="115" t="s">
        <v>128</v>
      </c>
      <c r="B18" s="133" t="s">
        <v>138</v>
      </c>
      <c r="C18" s="136">
        <v>1</v>
      </c>
      <c r="D18" s="147" t="s">
        <v>10</v>
      </c>
      <c r="E18" s="168">
        <f>'Popis EI skupni'!E22</f>
        <v>0</v>
      </c>
      <c r="F18" s="123">
        <f t="shared" si="0"/>
        <v>0</v>
      </c>
    </row>
    <row r="19" spans="1:6" s="34" customFormat="1" ht="38.25">
      <c r="A19" s="115" t="s">
        <v>144</v>
      </c>
      <c r="B19" s="133" t="s">
        <v>221</v>
      </c>
      <c r="C19" s="136">
        <v>155</v>
      </c>
      <c r="D19" s="147" t="s">
        <v>11</v>
      </c>
      <c r="E19" s="168">
        <f>'Popis EI skupni'!E26</f>
        <v>0</v>
      </c>
      <c r="F19" s="123">
        <f t="shared" si="0"/>
        <v>0</v>
      </c>
    </row>
    <row r="20" spans="1:6" s="28" customFormat="1">
      <c r="A20" s="115"/>
      <c r="B20" s="133"/>
      <c r="C20" s="184">
        <v>168</v>
      </c>
      <c r="D20" s="180"/>
      <c r="E20" s="141"/>
      <c r="F20" s="181"/>
    </row>
    <row r="21" spans="1:6" s="28" customFormat="1">
      <c r="A21" s="139"/>
      <c r="B21" s="140" t="s">
        <v>113</v>
      </c>
      <c r="C21" s="149">
        <v>168</v>
      </c>
      <c r="D21" s="108"/>
      <c r="E21" s="122"/>
      <c r="F21" s="121">
        <f>SUM(F11:F20)</f>
        <v>0</v>
      </c>
    </row>
    <row r="22" spans="1:6" s="35" customFormat="1">
      <c r="A22" s="139"/>
      <c r="B22" s="140"/>
      <c r="C22" s="171"/>
      <c r="D22" s="172"/>
      <c r="E22" s="173"/>
      <c r="F22" s="141" t="str">
        <f t="shared" ref="F22:F29" si="1">IF(AND(ISNUMBER(C22),ISNUMBER(E22)),C22*E22," ")</f>
        <v xml:space="preserve"> </v>
      </c>
    </row>
    <row r="23" spans="1:6" s="35" customFormat="1">
      <c r="A23" s="139" t="s">
        <v>19</v>
      </c>
      <c r="B23" s="140" t="s">
        <v>20</v>
      </c>
      <c r="C23" s="171"/>
      <c r="D23" s="172"/>
      <c r="E23" s="173"/>
      <c r="F23" s="141" t="str">
        <f t="shared" si="1"/>
        <v xml:space="preserve"> </v>
      </c>
    </row>
    <row r="24" spans="1:6" s="28" customFormat="1">
      <c r="A24" s="115"/>
      <c r="B24" s="133" t="s">
        <v>9</v>
      </c>
      <c r="C24" s="171"/>
      <c r="D24" s="174"/>
      <c r="E24" s="173"/>
      <c r="F24" s="141" t="str">
        <f t="shared" si="1"/>
        <v xml:space="preserve"> </v>
      </c>
    </row>
    <row r="25" spans="1:6" s="28" customFormat="1" ht="6" customHeight="1">
      <c r="A25" s="115"/>
      <c r="B25" s="133"/>
      <c r="C25" s="175"/>
      <c r="D25" s="174"/>
      <c r="E25" s="173"/>
      <c r="F25" s="141" t="str">
        <f t="shared" si="1"/>
        <v xml:space="preserve"> </v>
      </c>
    </row>
    <row r="26" spans="1:6" s="28" customFormat="1">
      <c r="A26" s="115" t="s">
        <v>147</v>
      </c>
      <c r="B26" s="133" t="s">
        <v>114</v>
      </c>
      <c r="C26" s="136">
        <v>170</v>
      </c>
      <c r="D26" s="138" t="s">
        <v>11</v>
      </c>
      <c r="E26" s="168">
        <f>'Popis EI skupni'!E35</f>
        <v>0</v>
      </c>
      <c r="F26" s="123">
        <f t="shared" si="1"/>
        <v>0</v>
      </c>
    </row>
    <row r="27" spans="1:6" s="28" customFormat="1" ht="38.25">
      <c r="A27" s="115" t="s">
        <v>156</v>
      </c>
      <c r="B27" s="133" t="s">
        <v>567</v>
      </c>
      <c r="C27" s="136">
        <v>6</v>
      </c>
      <c r="D27" s="138" t="s">
        <v>11</v>
      </c>
      <c r="E27" s="168">
        <f>'Popis EI skupni'!E37</f>
        <v>0</v>
      </c>
      <c r="F27" s="123">
        <f t="shared" si="1"/>
        <v>0</v>
      </c>
    </row>
    <row r="28" spans="1:6" s="28" customFormat="1">
      <c r="A28" s="115" t="s">
        <v>159</v>
      </c>
      <c r="B28" s="133" t="s">
        <v>160</v>
      </c>
      <c r="C28" s="136">
        <v>2</v>
      </c>
      <c r="D28" s="138" t="s">
        <v>11</v>
      </c>
      <c r="E28" s="168">
        <f>'Popis EI skupni'!E38</f>
        <v>0</v>
      </c>
      <c r="F28" s="123">
        <f t="shared" si="1"/>
        <v>0</v>
      </c>
    </row>
    <row r="29" spans="1:6" s="28" customFormat="1">
      <c r="A29" s="115" t="s">
        <v>189</v>
      </c>
      <c r="B29" s="133" t="s">
        <v>190</v>
      </c>
      <c r="C29" s="136">
        <v>4</v>
      </c>
      <c r="D29" s="138" t="s">
        <v>11</v>
      </c>
      <c r="E29" s="168">
        <f>'Popis EI skupni'!E39</f>
        <v>0</v>
      </c>
      <c r="F29" s="123">
        <f t="shared" si="1"/>
        <v>0</v>
      </c>
    </row>
    <row r="30" spans="1:6" s="28" customFormat="1">
      <c r="A30" s="115"/>
      <c r="B30" s="133"/>
      <c r="C30" s="171"/>
      <c r="D30" s="178"/>
      <c r="E30" s="179"/>
      <c r="F30" s="179"/>
    </row>
    <row r="31" spans="1:6" s="28" customFormat="1">
      <c r="A31" s="139"/>
      <c r="B31" s="140" t="s">
        <v>21</v>
      </c>
      <c r="C31" s="11"/>
      <c r="D31" s="12"/>
      <c r="E31" s="119"/>
      <c r="F31" s="143">
        <f>SUM(F26:F30)</f>
        <v>0</v>
      </c>
    </row>
    <row r="32" spans="1:6" s="28" customFormat="1">
      <c r="A32" s="115"/>
      <c r="B32" s="140"/>
      <c r="C32" s="182"/>
      <c r="D32" s="183"/>
      <c r="E32" s="179"/>
      <c r="F32" s="179"/>
    </row>
    <row r="33" spans="1:7" s="6" customFormat="1">
      <c r="A33" s="139" t="s">
        <v>26</v>
      </c>
      <c r="B33" s="139" t="s">
        <v>23</v>
      </c>
      <c r="C33" s="184">
        <v>4</v>
      </c>
      <c r="D33" s="174"/>
      <c r="E33" s="173"/>
      <c r="F33" s="141"/>
    </row>
    <row r="34" spans="1:7" s="28" customFormat="1">
      <c r="A34" s="115"/>
      <c r="B34" s="133" t="s">
        <v>9</v>
      </c>
      <c r="C34" s="184">
        <v>4</v>
      </c>
      <c r="D34" s="185"/>
      <c r="E34" s="173"/>
      <c r="F34" s="141" t="str">
        <f t="shared" ref="F34:F42" si="2">IF(AND(ISNUMBER(C34),ISNUMBER(E34)),C34*E34," ")</f>
        <v xml:space="preserve"> </v>
      </c>
      <c r="G34" s="72"/>
    </row>
    <row r="35" spans="1:7" s="28" customFormat="1" ht="6" customHeight="1">
      <c r="A35" s="115"/>
      <c r="B35" s="133"/>
      <c r="C35" s="184">
        <v>4</v>
      </c>
      <c r="D35" s="185"/>
      <c r="E35" s="173"/>
      <c r="F35" s="141" t="str">
        <f t="shared" si="2"/>
        <v xml:space="preserve"> </v>
      </c>
      <c r="G35" s="72"/>
    </row>
    <row r="36" spans="1:7" s="28" customFormat="1" ht="38.25">
      <c r="A36" s="115" t="s">
        <v>149</v>
      </c>
      <c r="B36" s="133" t="s">
        <v>191</v>
      </c>
      <c r="C36" s="136">
        <v>1</v>
      </c>
      <c r="D36" s="138" t="s">
        <v>10</v>
      </c>
      <c r="E36" s="168">
        <f>'Popis EI skupni'!E73</f>
        <v>0</v>
      </c>
      <c r="F36" s="123">
        <f t="shared" si="2"/>
        <v>0</v>
      </c>
      <c r="G36" s="72"/>
    </row>
    <row r="37" spans="1:7" s="28" customFormat="1">
      <c r="A37" s="115" t="s">
        <v>150</v>
      </c>
      <c r="B37" s="133" t="s">
        <v>140</v>
      </c>
      <c r="C37" s="136">
        <v>1</v>
      </c>
      <c r="D37" s="138" t="s">
        <v>10</v>
      </c>
      <c r="E37" s="168">
        <f>'Popis EI skupni'!E74</f>
        <v>0</v>
      </c>
      <c r="F37" s="123">
        <f t="shared" si="2"/>
        <v>0</v>
      </c>
      <c r="G37" s="72"/>
    </row>
    <row r="38" spans="1:7" s="28" customFormat="1">
      <c r="A38" s="115" t="s">
        <v>151</v>
      </c>
      <c r="B38" s="133" t="s">
        <v>130</v>
      </c>
      <c r="C38" s="136">
        <v>1</v>
      </c>
      <c r="D38" s="138" t="s">
        <v>39</v>
      </c>
      <c r="E38" s="168">
        <f>'Popis EI skupni'!E75</f>
        <v>0</v>
      </c>
      <c r="F38" s="123">
        <f t="shared" si="2"/>
        <v>0</v>
      </c>
      <c r="G38" s="72"/>
    </row>
    <row r="39" spans="1:7" s="28" customFormat="1" ht="25.5">
      <c r="A39" s="115" t="s">
        <v>154</v>
      </c>
      <c r="B39" s="133" t="s">
        <v>133</v>
      </c>
      <c r="C39" s="136">
        <v>1</v>
      </c>
      <c r="D39" s="138" t="s">
        <v>18</v>
      </c>
      <c r="E39" s="168">
        <f>'Popis EI skupni'!E78</f>
        <v>0</v>
      </c>
      <c r="F39" s="123">
        <f t="shared" si="2"/>
        <v>0</v>
      </c>
      <c r="G39" s="72"/>
    </row>
    <row r="40" spans="1:7" s="28" customFormat="1" ht="25.5">
      <c r="A40" s="115" t="s">
        <v>192</v>
      </c>
      <c r="B40" s="133" t="s">
        <v>135</v>
      </c>
      <c r="C40" s="136">
        <v>1</v>
      </c>
      <c r="D40" s="138" t="s">
        <v>18</v>
      </c>
      <c r="E40" s="168">
        <f>'Popis EI skupni'!E80</f>
        <v>0</v>
      </c>
      <c r="F40" s="123">
        <f t="shared" si="2"/>
        <v>0</v>
      </c>
      <c r="G40" s="72"/>
    </row>
    <row r="41" spans="1:7" s="28" customFormat="1" ht="13.5" customHeight="1">
      <c r="A41" s="115" t="s">
        <v>195</v>
      </c>
      <c r="B41" s="133" t="s">
        <v>565</v>
      </c>
      <c r="C41" s="136">
        <v>1</v>
      </c>
      <c r="D41" s="138" t="s">
        <v>18</v>
      </c>
      <c r="E41" s="168">
        <f>'Popis EI skupni'!E82</f>
        <v>0</v>
      </c>
      <c r="F41" s="123">
        <f t="shared" si="2"/>
        <v>0</v>
      </c>
      <c r="G41" s="72"/>
    </row>
    <row r="42" spans="1:7" s="28" customFormat="1" ht="54" customHeight="1">
      <c r="A42" s="115" t="s">
        <v>223</v>
      </c>
      <c r="B42" s="133" t="s">
        <v>562</v>
      </c>
      <c r="C42" s="136">
        <v>1</v>
      </c>
      <c r="D42" s="138" t="s">
        <v>18</v>
      </c>
      <c r="E42" s="168">
        <f>'Popis EI skupni'!E84</f>
        <v>0</v>
      </c>
      <c r="F42" s="123">
        <f t="shared" si="2"/>
        <v>0</v>
      </c>
      <c r="G42" s="72"/>
    </row>
    <row r="43" spans="1:7" s="28" customFormat="1">
      <c r="A43" s="115"/>
      <c r="B43" s="140"/>
      <c r="C43" s="149">
        <v>4</v>
      </c>
      <c r="D43" s="186"/>
      <c r="E43" s="187"/>
      <c r="F43" s="188"/>
      <c r="G43" s="72"/>
    </row>
    <row r="44" spans="1:7" s="28" customFormat="1">
      <c r="A44" s="115"/>
      <c r="B44" s="140" t="s">
        <v>24</v>
      </c>
      <c r="C44" s="149">
        <v>4</v>
      </c>
      <c r="D44" s="146"/>
      <c r="E44" s="170"/>
      <c r="F44" s="144">
        <f>SUM(F36:F43)</f>
        <v>0</v>
      </c>
      <c r="G44" s="72"/>
    </row>
    <row r="45" spans="1:7" s="28" customFormat="1" ht="9" customHeight="1">
      <c r="A45" s="87"/>
      <c r="B45" s="88"/>
      <c r="C45" s="189"/>
      <c r="D45" s="190"/>
      <c r="E45" s="191" t="str">
        <f>IF(AND(ISNUMBER(#REF!),ISNUMBER(#REF!)),ROUND((#REF!*#REF!+#REF!*#REF!*#REF!)*(1+#REF!)*#REF!*#REF!*#REF!,2)," ")</f>
        <v xml:space="preserve"> </v>
      </c>
      <c r="F45" s="191"/>
    </row>
    <row r="46" spans="1:7" s="15" customFormat="1" ht="22.5" customHeight="1">
      <c r="A46" s="14"/>
      <c r="B46" s="192" t="s">
        <v>572</v>
      </c>
      <c r="C46" s="193"/>
      <c r="D46" s="194"/>
      <c r="E46" s="195" t="s">
        <v>1</v>
      </c>
      <c r="F46" s="196">
        <f>F44+F31+F21</f>
        <v>0</v>
      </c>
      <c r="G46"/>
    </row>
    <row r="47" spans="1:7" s="28" customFormat="1">
      <c r="A47" s="29"/>
      <c r="D47" s="30"/>
      <c r="E47" s="36" t="str">
        <f>IF(AND(ISNUMBER(#REF!),ISNUMBER(#REF!)),ROUND((#REF!*#REF!+#REF!*#REF!*#REF!)*(1+#REF!)*#REF!*#REF!*#REF!,2)," ")</f>
        <v xml:space="preserve"> </v>
      </c>
      <c r="F47" s="36" t="str">
        <f t="shared" ref="F47:F48" si="3">IF(AND(ISNUMBER(C47),ISNUMBER(E47)),C47*E47," ")</f>
        <v xml:space="preserve"> </v>
      </c>
    </row>
    <row r="48" spans="1:7" s="28" customFormat="1">
      <c r="A48" s="29"/>
      <c r="D48" s="30"/>
      <c r="E48" s="36" t="str">
        <f>IF(AND(ISNUMBER(#REF!),ISNUMBER(#REF!)),ROUND((#REF!*#REF!+#REF!*#REF!*#REF!)*(1+#REF!)*#REF!*#REF!*#REF!,2)," ")</f>
        <v xml:space="preserve"> </v>
      </c>
      <c r="F48" s="36" t="str">
        <f t="shared" si="3"/>
        <v xml:space="preserve"> </v>
      </c>
    </row>
  </sheetData>
  <mergeCells count="1">
    <mergeCell ref="B3:D3"/>
  </mergeCells>
  <conditionalFormatting sqref="D2">
    <cfRule type="cellIs" dxfId="48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9856F-2CA4-4548-BE01-26EB46511D5B}">
  <sheetPr codeName="List8"/>
  <dimension ref="A1:G37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</v>
      </c>
      <c r="B5" s="131" t="str">
        <f>Rekapitulacija!B31</f>
        <v>POSTAVITEV WiFi TOČK AP05 - Stanetova ulica 17 – Kavarna Metropol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147</v>
      </c>
      <c r="B18" s="133" t="s">
        <v>114</v>
      </c>
      <c r="C18" s="136">
        <v>10</v>
      </c>
      <c r="D18" s="138" t="s">
        <v>11</v>
      </c>
      <c r="E18" s="168">
        <f>'Popis EI skupni'!E35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2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2</v>
      </c>
      <c r="D26" s="185"/>
      <c r="E26" s="173"/>
      <c r="F26" s="141" t="str">
        <f t="shared" ref="F26:F31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2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 ht="13.5" customHeight="1">
      <c r="A30" s="115" t="s">
        <v>195</v>
      </c>
      <c r="B30" s="133" t="s">
        <v>565</v>
      </c>
      <c r="C30" s="136">
        <v>1</v>
      </c>
      <c r="D30" s="138" t="s">
        <v>18</v>
      </c>
      <c r="E30" s="168">
        <f>'Popis EI skupni'!E82</f>
        <v>0</v>
      </c>
      <c r="F30" s="123">
        <f t="shared" si="2"/>
        <v>0</v>
      </c>
      <c r="G30" s="72"/>
    </row>
    <row r="31" spans="1:7" s="28" customFormat="1" ht="54" customHeight="1">
      <c r="A31" s="115" t="s">
        <v>223</v>
      </c>
      <c r="B31" s="133" t="s">
        <v>562</v>
      </c>
      <c r="C31" s="136">
        <v>1</v>
      </c>
      <c r="D31" s="138" t="s">
        <v>18</v>
      </c>
      <c r="E31" s="168">
        <f>'Popis EI skupni'!E84</f>
        <v>0</v>
      </c>
      <c r="F31" s="123">
        <f t="shared" si="2"/>
        <v>0</v>
      </c>
      <c r="G31" s="72"/>
    </row>
    <row r="32" spans="1:7" s="28" customFormat="1">
      <c r="A32" s="115"/>
      <c r="B32" s="140"/>
      <c r="C32" s="149">
        <v>2</v>
      </c>
      <c r="D32" s="186"/>
      <c r="E32" s="187"/>
      <c r="F32" s="188"/>
      <c r="G32" s="72"/>
    </row>
    <row r="33" spans="1:7" s="28" customFormat="1">
      <c r="A33" s="115"/>
      <c r="B33" s="140" t="s">
        <v>24</v>
      </c>
      <c r="C33" s="149">
        <v>2</v>
      </c>
      <c r="D33" s="146"/>
      <c r="E33" s="170"/>
      <c r="F33" s="144">
        <f>SUM(F28:F32)</f>
        <v>0</v>
      </c>
      <c r="G33" s="72"/>
    </row>
    <row r="34" spans="1:7" s="28" customFormat="1">
      <c r="A34" s="87"/>
      <c r="B34" s="88"/>
      <c r="C34" s="189"/>
      <c r="D34" s="190"/>
      <c r="E34" s="191" t="str">
        <f>IF(AND(ISNUMBER(#REF!),ISNUMBER(#REF!)),ROUND((#REF!*#REF!+#REF!*#REF!*#REF!)*(1+#REF!)*#REF!*#REF!*#REF!,2)," ")</f>
        <v xml:space="preserve"> </v>
      </c>
      <c r="F34" s="191"/>
    </row>
    <row r="35" spans="1:7" s="15" customFormat="1" ht="22.5" customHeight="1">
      <c r="A35" s="14"/>
      <c r="B35" s="192" t="s">
        <v>573</v>
      </c>
      <c r="C35" s="193"/>
      <c r="D35" s="194"/>
      <c r="E35" s="195" t="s">
        <v>1</v>
      </c>
      <c r="F35" s="196">
        <f>F33+F23+F13</f>
        <v>0</v>
      </c>
      <c r="G35"/>
    </row>
    <row r="36" spans="1:7" s="28" customFormat="1">
      <c r="A36" s="29"/>
      <c r="D36" s="30"/>
      <c r="E36" s="36" t="str">
        <f>IF(AND(ISNUMBER(#REF!),ISNUMBER(#REF!)),ROUND((#REF!*#REF!+#REF!*#REF!*#REF!)*(1+#REF!)*#REF!*#REF!*#REF!,2)," ")</f>
        <v xml:space="preserve"> </v>
      </c>
      <c r="F36" s="36" t="str">
        <f t="shared" ref="F36:F37" si="3">IF(AND(ISNUMBER(C36),ISNUMBER(E36)),C36*E36," ")</f>
        <v xml:space="preserve"> </v>
      </c>
    </row>
    <row r="37" spans="1:7" s="28" customFormat="1">
      <c r="A37" s="29"/>
      <c r="D37" s="30"/>
      <c r="E37" s="36" t="str">
        <f>IF(AND(ISNUMBER(#REF!),ISNUMBER(#REF!)),ROUND((#REF!*#REF!+#REF!*#REF!*#REF!)*(1+#REF!)*#REF!*#REF!*#REF!,2)," ")</f>
        <v xml:space="preserve"> </v>
      </c>
      <c r="F37" s="36" t="str">
        <f t="shared" si="3"/>
        <v xml:space="preserve"> </v>
      </c>
    </row>
  </sheetData>
  <mergeCells count="1">
    <mergeCell ref="B3:D3"/>
  </mergeCells>
  <conditionalFormatting sqref="D2">
    <cfRule type="cellIs" dxfId="47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470B1-160C-4455-BFE9-A58A85932A00}">
  <sheetPr codeName="List9"/>
  <dimension ref="A1:G3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5</v>
      </c>
      <c r="B5" s="131" t="str">
        <f>Rekapitulacija!B32</f>
        <v>POSTAVITEV WiFi TOČK AP07 - Stanetova ulica 13 – Lekarna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6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 ht="38.25">
      <c r="A14" s="115" t="s">
        <v>156</v>
      </c>
      <c r="B14" s="133" t="s">
        <v>567</v>
      </c>
      <c r="C14" s="136">
        <v>3</v>
      </c>
      <c r="D14" s="138" t="s">
        <v>11</v>
      </c>
      <c r="E14" s="168">
        <f>'Popis EI skupni'!E37</f>
        <v>0</v>
      </c>
      <c r="F14" s="123">
        <f t="shared" si="0"/>
        <v>0</v>
      </c>
    </row>
    <row r="15" spans="1:7" s="28" customFormat="1">
      <c r="A15" s="115" t="s">
        <v>159</v>
      </c>
      <c r="B15" s="133" t="s">
        <v>160</v>
      </c>
      <c r="C15" s="136">
        <v>2</v>
      </c>
      <c r="D15" s="138" t="s">
        <v>11</v>
      </c>
      <c r="E15" s="168">
        <f>'Popis EI skupni'!E38</f>
        <v>0</v>
      </c>
      <c r="F15" s="123">
        <f t="shared" si="0"/>
        <v>0</v>
      </c>
    </row>
    <row r="16" spans="1:7" s="28" customFormat="1">
      <c r="A16" s="115" t="s">
        <v>189</v>
      </c>
      <c r="B16" s="133" t="s">
        <v>190</v>
      </c>
      <c r="C16" s="136">
        <v>3</v>
      </c>
      <c r="D16" s="138" t="s">
        <v>11</v>
      </c>
      <c r="E16" s="168">
        <f>'Popis EI skupni'!E39</f>
        <v>0</v>
      </c>
      <c r="F16" s="123">
        <f t="shared" si="0"/>
        <v>0</v>
      </c>
    </row>
    <row r="17" spans="1:7" s="28" customFormat="1">
      <c r="A17" s="115"/>
      <c r="B17" s="133"/>
      <c r="C17" s="171"/>
      <c r="D17" s="178"/>
      <c r="E17" s="179"/>
      <c r="F17" s="179"/>
    </row>
    <row r="18" spans="1:7" s="28" customFormat="1">
      <c r="A18" s="139"/>
      <c r="B18" s="140" t="s">
        <v>21</v>
      </c>
      <c r="C18" s="11"/>
      <c r="D18" s="12"/>
      <c r="E18" s="119"/>
      <c r="F18" s="143">
        <f>SUM(F14:F17)</f>
        <v>0</v>
      </c>
    </row>
    <row r="19" spans="1:7" s="28" customFormat="1">
      <c r="A19" s="115"/>
      <c r="B19" s="140"/>
      <c r="C19" s="182"/>
      <c r="D19" s="183"/>
      <c r="E19" s="179"/>
      <c r="F19" s="179"/>
    </row>
    <row r="20" spans="1:7" s="6" customFormat="1">
      <c r="A20" s="139" t="s">
        <v>26</v>
      </c>
      <c r="B20" s="139" t="s">
        <v>23</v>
      </c>
      <c r="C20" s="184">
        <v>4</v>
      </c>
      <c r="D20" s="174"/>
      <c r="E20" s="173"/>
      <c r="F20" s="141"/>
    </row>
    <row r="21" spans="1:7" s="28" customFormat="1">
      <c r="A21" s="115"/>
      <c r="B21" s="133" t="s">
        <v>9</v>
      </c>
      <c r="C21" s="184">
        <v>4</v>
      </c>
      <c r="D21" s="185"/>
      <c r="E21" s="173"/>
      <c r="F21" s="141" t="str">
        <f t="shared" ref="F21:F28" si="1">IF(AND(ISNUMBER(C21),ISNUMBER(E21)),C21*E21," ")</f>
        <v xml:space="preserve"> </v>
      </c>
      <c r="G21" s="72"/>
    </row>
    <row r="22" spans="1:7" s="28" customFormat="1">
      <c r="A22" s="115"/>
      <c r="B22" s="133"/>
      <c r="C22" s="184">
        <v>4</v>
      </c>
      <c r="D22" s="185"/>
      <c r="E22" s="173"/>
      <c r="F22" s="141" t="str">
        <f t="shared" si="1"/>
        <v xml:space="preserve"> </v>
      </c>
      <c r="G22" s="72"/>
    </row>
    <row r="23" spans="1:7" s="28" customFormat="1" ht="38.25">
      <c r="A23" s="115" t="s">
        <v>149</v>
      </c>
      <c r="B23" s="133" t="s">
        <v>191</v>
      </c>
      <c r="C23" s="136">
        <v>1</v>
      </c>
      <c r="D23" s="138" t="s">
        <v>10</v>
      </c>
      <c r="E23" s="168">
        <f>'Popis EI skupni'!E73</f>
        <v>0</v>
      </c>
      <c r="F23" s="123">
        <f t="shared" si="1"/>
        <v>0</v>
      </c>
      <c r="G23" s="72"/>
    </row>
    <row r="24" spans="1:7" s="28" customFormat="1">
      <c r="A24" s="115" t="s">
        <v>151</v>
      </c>
      <c r="B24" s="133" t="s">
        <v>130</v>
      </c>
      <c r="C24" s="136">
        <v>2</v>
      </c>
      <c r="D24" s="138" t="s">
        <v>39</v>
      </c>
      <c r="E24" s="168">
        <f>'Popis EI skupni'!E75</f>
        <v>0</v>
      </c>
      <c r="F24" s="123">
        <f t="shared" si="1"/>
        <v>0</v>
      </c>
      <c r="G24" s="72"/>
    </row>
    <row r="25" spans="1:7" s="28" customFormat="1">
      <c r="A25" s="115" t="s">
        <v>152</v>
      </c>
      <c r="B25" s="133" t="s">
        <v>132</v>
      </c>
      <c r="C25" s="136">
        <v>1</v>
      </c>
      <c r="D25" s="138" t="s">
        <v>18</v>
      </c>
      <c r="E25" s="168">
        <f>'Popis EI skupni'!E76</f>
        <v>0</v>
      </c>
      <c r="F25" s="123">
        <f t="shared" si="1"/>
        <v>0</v>
      </c>
      <c r="G25" s="72"/>
    </row>
    <row r="26" spans="1:7" s="28" customFormat="1" ht="25.5">
      <c r="A26" s="115" t="s">
        <v>194</v>
      </c>
      <c r="B26" s="133" t="s">
        <v>193</v>
      </c>
      <c r="C26" s="136">
        <v>1</v>
      </c>
      <c r="D26" s="138" t="s">
        <v>18</v>
      </c>
      <c r="E26" s="168">
        <f>'Popis EI skupni'!E81</f>
        <v>0</v>
      </c>
      <c r="F26" s="123">
        <f t="shared" si="1"/>
        <v>0</v>
      </c>
      <c r="G26" s="72"/>
    </row>
    <row r="27" spans="1:7" s="28" customFormat="1" ht="13.5" customHeight="1">
      <c r="A27" s="115" t="s">
        <v>195</v>
      </c>
      <c r="B27" s="133" t="s">
        <v>565</v>
      </c>
      <c r="C27" s="136">
        <v>1</v>
      </c>
      <c r="D27" s="138" t="s">
        <v>18</v>
      </c>
      <c r="E27" s="168">
        <f>'Popis EI skupni'!E82</f>
        <v>0</v>
      </c>
      <c r="F27" s="123">
        <f t="shared" si="1"/>
        <v>0</v>
      </c>
      <c r="G27" s="72"/>
    </row>
    <row r="28" spans="1:7" s="28" customFormat="1" ht="54" customHeight="1">
      <c r="A28" s="115" t="s">
        <v>223</v>
      </c>
      <c r="B28" s="133" t="s">
        <v>562</v>
      </c>
      <c r="C28" s="136">
        <v>1</v>
      </c>
      <c r="D28" s="138" t="s">
        <v>18</v>
      </c>
      <c r="E28" s="168">
        <f>'Popis EI skupni'!E84</f>
        <v>0</v>
      </c>
      <c r="F28" s="123">
        <f t="shared" si="1"/>
        <v>0</v>
      </c>
      <c r="G28" s="72"/>
    </row>
    <row r="29" spans="1:7" s="28" customFormat="1">
      <c r="A29" s="115"/>
      <c r="B29" s="140"/>
      <c r="C29" s="149">
        <v>4</v>
      </c>
      <c r="D29" s="186"/>
      <c r="E29" s="187"/>
      <c r="F29" s="188"/>
      <c r="G29" s="72"/>
    </row>
    <row r="30" spans="1:7" s="28" customFormat="1">
      <c r="A30" s="115"/>
      <c r="B30" s="140" t="s">
        <v>24</v>
      </c>
      <c r="C30" s="149">
        <v>4</v>
      </c>
      <c r="D30" s="146"/>
      <c r="E30" s="170"/>
      <c r="F30" s="144">
        <f>SUM(F23:F29)</f>
        <v>0</v>
      </c>
      <c r="G30" s="72"/>
    </row>
    <row r="31" spans="1:7" s="28" customFormat="1">
      <c r="A31" s="87"/>
      <c r="B31" s="88"/>
      <c r="C31" s="189"/>
      <c r="D31" s="190"/>
      <c r="E31" s="191" t="str">
        <f>IF(AND(ISNUMBER(#REF!),ISNUMBER(#REF!)),ROUND((#REF!*#REF!+#REF!*#REF!*#REF!)*(1+#REF!)*#REF!*#REF!*#REF!,2)," ")</f>
        <v xml:space="preserve"> </v>
      </c>
      <c r="F31" s="191"/>
    </row>
    <row r="32" spans="1:7" s="15" customFormat="1" ht="22.5" customHeight="1">
      <c r="A32" s="14"/>
      <c r="B32" s="192" t="s">
        <v>574</v>
      </c>
      <c r="C32" s="193"/>
      <c r="D32" s="194"/>
      <c r="E32" s="195" t="s">
        <v>1</v>
      </c>
      <c r="F32" s="196">
        <f>F30+F18</f>
        <v>0</v>
      </c>
      <c r="G32"/>
    </row>
    <row r="33" spans="1:6" s="28" customFormat="1">
      <c r="A33" s="29"/>
      <c r="D33" s="30"/>
      <c r="E33" s="36" t="str">
        <f>IF(AND(ISNUMBER(#REF!),ISNUMBER(#REF!)),ROUND((#REF!*#REF!+#REF!*#REF!*#REF!)*(1+#REF!)*#REF!*#REF!*#REF!,2)," ")</f>
        <v xml:space="preserve"> </v>
      </c>
      <c r="F33" s="36" t="str">
        <f t="shared" ref="F33:F34" si="2">IF(AND(ISNUMBER(C33),ISNUMBER(E33)),C33*E33," ")</f>
        <v xml:space="preserve"> </v>
      </c>
    </row>
    <row r="34" spans="1:6" s="28" customFormat="1">
      <c r="A34" s="29"/>
      <c r="D34" s="30"/>
      <c r="E34" s="36" t="str">
        <f>IF(AND(ISNUMBER(#REF!),ISNUMBER(#REF!)),ROUND((#REF!*#REF!+#REF!*#REF!*#REF!)*(1+#REF!)*#REF!*#REF!*#REF!,2)," ")</f>
        <v xml:space="preserve"> </v>
      </c>
      <c r="F34" s="36" t="str">
        <f t="shared" si="2"/>
        <v xml:space="preserve"> </v>
      </c>
    </row>
  </sheetData>
  <mergeCells count="1">
    <mergeCell ref="B3:D3"/>
  </mergeCells>
  <conditionalFormatting sqref="D2">
    <cfRule type="cellIs" dxfId="46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52115-D7B1-432E-9EE8-B15D05FC434B}">
  <sheetPr codeName="List10"/>
  <dimension ref="A1:G4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6</v>
      </c>
      <c r="B5" s="131" t="str">
        <f>Rekapitulacija!B33</f>
        <v>POSTAVITEV WiFi TOČK AP09 - Cankarjeva ulica 7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110</v>
      </c>
      <c r="D9" s="5"/>
      <c r="E9" s="168"/>
      <c r="F9" s="83"/>
    </row>
    <row r="10" spans="1:7" s="33" customFormat="1">
      <c r="A10" s="92"/>
      <c r="B10" s="93"/>
      <c r="C10" s="149">
        <v>110</v>
      </c>
      <c r="D10" s="32"/>
      <c r="E10" s="168"/>
      <c r="F10" s="85"/>
    </row>
    <row r="11" spans="1:7" s="28" customFormat="1" ht="25.5">
      <c r="A11" s="115" t="s">
        <v>94</v>
      </c>
      <c r="B11" s="133" t="s">
        <v>95</v>
      </c>
      <c r="C11" s="135">
        <v>7</v>
      </c>
      <c r="D11" s="147" t="s">
        <v>96</v>
      </c>
      <c r="E11" s="168">
        <f>'Popis EI skupni'!E11</f>
        <v>0</v>
      </c>
      <c r="F11" s="123">
        <f t="shared" ref="F11:F17" si="0">IF(AND(ISNUMBER(C11),ISNUMBER(E11)),C11*E11," ")</f>
        <v>0</v>
      </c>
      <c r="G11" s="132"/>
    </row>
    <row r="12" spans="1:7" s="28" customFormat="1" ht="25.5">
      <c r="A12" s="115" t="s">
        <v>100</v>
      </c>
      <c r="B12" s="221" t="s">
        <v>633</v>
      </c>
      <c r="C12" s="136">
        <v>7</v>
      </c>
      <c r="D12" s="147" t="s">
        <v>96</v>
      </c>
      <c r="E12" s="168">
        <f>'Popis EI skupni'!E13</f>
        <v>0</v>
      </c>
      <c r="F12" s="123">
        <f t="shared" si="0"/>
        <v>0</v>
      </c>
    </row>
    <row r="13" spans="1:7" s="28" customFormat="1" ht="25.5">
      <c r="A13" s="115" t="s">
        <v>101</v>
      </c>
      <c r="B13" s="133" t="s">
        <v>99</v>
      </c>
      <c r="C13" s="136">
        <v>7</v>
      </c>
      <c r="D13" s="147" t="s">
        <v>96</v>
      </c>
      <c r="E13" s="168">
        <f>'Popis EI skupni'!E14</f>
        <v>0</v>
      </c>
      <c r="F13" s="123">
        <f t="shared" si="0"/>
        <v>0</v>
      </c>
    </row>
    <row r="14" spans="1:7" s="34" customFormat="1" ht="25.5">
      <c r="A14" s="115" t="s">
        <v>103</v>
      </c>
      <c r="B14" s="133" t="s">
        <v>134</v>
      </c>
      <c r="C14" s="136">
        <v>10</v>
      </c>
      <c r="D14" s="147" t="s">
        <v>96</v>
      </c>
      <c r="E14" s="168">
        <f>'Popis EI skupni'!E16</f>
        <v>0</v>
      </c>
      <c r="F14" s="123">
        <f t="shared" si="0"/>
        <v>0</v>
      </c>
    </row>
    <row r="15" spans="1:7" s="34" customFormat="1">
      <c r="A15" s="115" t="s">
        <v>108</v>
      </c>
      <c r="B15" s="133" t="s">
        <v>137</v>
      </c>
      <c r="C15" s="136">
        <v>7</v>
      </c>
      <c r="D15" s="147" t="s">
        <v>96</v>
      </c>
      <c r="E15" s="168">
        <f>'Popis EI skupni'!E17</f>
        <v>0</v>
      </c>
      <c r="F15" s="123">
        <f t="shared" si="0"/>
        <v>0</v>
      </c>
    </row>
    <row r="16" spans="1:7" s="34" customFormat="1" ht="25.5">
      <c r="A16" s="115" t="s">
        <v>110</v>
      </c>
      <c r="B16" s="221" t="s">
        <v>632</v>
      </c>
      <c r="C16" s="136">
        <v>7</v>
      </c>
      <c r="D16" s="147" t="s">
        <v>96</v>
      </c>
      <c r="E16" s="168">
        <f>'Popis EI skupni'!E19</f>
        <v>0</v>
      </c>
      <c r="F16" s="123">
        <f t="shared" si="0"/>
        <v>0</v>
      </c>
    </row>
    <row r="17" spans="1:6" s="34" customFormat="1" ht="38.25">
      <c r="A17" s="115" t="s">
        <v>144</v>
      </c>
      <c r="B17" s="133" t="s">
        <v>221</v>
      </c>
      <c r="C17" s="136">
        <v>65</v>
      </c>
      <c r="D17" s="147" t="s">
        <v>11</v>
      </c>
      <c r="E17" s="168">
        <f>'Popis EI skupni'!E26</f>
        <v>0</v>
      </c>
      <c r="F17" s="123">
        <f t="shared" si="0"/>
        <v>0</v>
      </c>
    </row>
    <row r="18" spans="1:6" s="28" customFormat="1">
      <c r="A18" s="115"/>
      <c r="B18" s="133"/>
      <c r="C18" s="184">
        <v>110</v>
      </c>
      <c r="D18" s="180"/>
      <c r="E18" s="141"/>
      <c r="F18" s="181"/>
    </row>
    <row r="19" spans="1:6" s="28" customFormat="1">
      <c r="A19" s="139"/>
      <c r="B19" s="140" t="s">
        <v>113</v>
      </c>
      <c r="C19" s="149">
        <v>110</v>
      </c>
      <c r="D19" s="108"/>
      <c r="E19" s="122"/>
      <c r="F19" s="121">
        <f>SUM(F11:F18)</f>
        <v>0</v>
      </c>
    </row>
    <row r="20" spans="1:6" s="35" customFormat="1">
      <c r="A20" s="139"/>
      <c r="B20" s="140"/>
      <c r="C20" s="171"/>
      <c r="D20" s="172"/>
      <c r="E20" s="173"/>
      <c r="F20" s="141" t="str">
        <f t="shared" ref="F20:F28" si="1">IF(AND(ISNUMBER(C20),ISNUMBER(E20)),C20*E20," ")</f>
        <v xml:space="preserve"> </v>
      </c>
    </row>
    <row r="21" spans="1:6" s="35" customFormat="1">
      <c r="A21" s="139" t="s">
        <v>19</v>
      </c>
      <c r="B21" s="140" t="s">
        <v>20</v>
      </c>
      <c r="C21" s="171"/>
      <c r="D21" s="172"/>
      <c r="E21" s="173"/>
      <c r="F21" s="141" t="str">
        <f t="shared" si="1"/>
        <v xml:space="preserve"> </v>
      </c>
    </row>
    <row r="22" spans="1:6" s="28" customFormat="1">
      <c r="A22" s="115"/>
      <c r="B22" s="133" t="s">
        <v>9</v>
      </c>
      <c r="C22" s="171"/>
      <c r="D22" s="174"/>
      <c r="E22" s="173"/>
      <c r="F22" s="141" t="str">
        <f t="shared" si="1"/>
        <v xml:space="preserve"> </v>
      </c>
    </row>
    <row r="23" spans="1:6" s="28" customFormat="1">
      <c r="A23" s="115"/>
      <c r="B23" s="133"/>
      <c r="C23" s="175"/>
      <c r="D23" s="174"/>
      <c r="E23" s="173"/>
      <c r="F23" s="141" t="str">
        <f t="shared" si="1"/>
        <v xml:space="preserve"> </v>
      </c>
    </row>
    <row r="24" spans="1:6" s="28" customFormat="1">
      <c r="A24" s="115" t="s">
        <v>147</v>
      </c>
      <c r="B24" s="133" t="s">
        <v>114</v>
      </c>
      <c r="C24" s="136">
        <v>75</v>
      </c>
      <c r="D24" s="138" t="s">
        <v>11</v>
      </c>
      <c r="E24" s="168">
        <f>'Popis EI skupni'!E35</f>
        <v>0</v>
      </c>
      <c r="F24" s="123">
        <f t="shared" si="1"/>
        <v>0</v>
      </c>
    </row>
    <row r="25" spans="1:6" s="28" customFormat="1">
      <c r="A25" s="115" t="s">
        <v>148</v>
      </c>
      <c r="B25" s="133" t="s">
        <v>115</v>
      </c>
      <c r="C25" s="136">
        <v>95</v>
      </c>
      <c r="D25" s="138" t="s">
        <v>11</v>
      </c>
      <c r="E25" s="168">
        <f>'Popis EI skupni'!E36</f>
        <v>0</v>
      </c>
      <c r="F25" s="123">
        <f t="shared" si="1"/>
        <v>0</v>
      </c>
    </row>
    <row r="26" spans="1:6" s="28" customFormat="1" ht="38.25">
      <c r="A26" s="115" t="s">
        <v>156</v>
      </c>
      <c r="B26" s="133" t="s">
        <v>567</v>
      </c>
      <c r="C26" s="136">
        <v>85</v>
      </c>
      <c r="D26" s="138" t="s">
        <v>11</v>
      </c>
      <c r="E26" s="168">
        <f>'Popis EI skupni'!E37</f>
        <v>0</v>
      </c>
      <c r="F26" s="123">
        <f t="shared" si="1"/>
        <v>0</v>
      </c>
    </row>
    <row r="27" spans="1:6" s="28" customFormat="1">
      <c r="A27" s="115" t="s">
        <v>159</v>
      </c>
      <c r="B27" s="133" t="s">
        <v>160</v>
      </c>
      <c r="C27" s="136">
        <v>2</v>
      </c>
      <c r="D27" s="138" t="s">
        <v>11</v>
      </c>
      <c r="E27" s="168">
        <f>'Popis EI skupni'!E38</f>
        <v>0</v>
      </c>
      <c r="F27" s="123">
        <f t="shared" si="1"/>
        <v>0</v>
      </c>
    </row>
    <row r="28" spans="1:6" s="28" customFormat="1">
      <c r="A28" s="115" t="s">
        <v>189</v>
      </c>
      <c r="B28" s="133" t="s">
        <v>190</v>
      </c>
      <c r="C28" s="136">
        <v>10</v>
      </c>
      <c r="D28" s="138" t="s">
        <v>11</v>
      </c>
      <c r="E28" s="168">
        <f>'Popis EI skupni'!E39</f>
        <v>0</v>
      </c>
      <c r="F28" s="123">
        <f t="shared" si="1"/>
        <v>0</v>
      </c>
    </row>
    <row r="29" spans="1:6" s="28" customFormat="1">
      <c r="A29" s="115"/>
      <c r="B29" s="133"/>
      <c r="C29" s="171"/>
      <c r="D29" s="178"/>
      <c r="E29" s="179"/>
      <c r="F29" s="179"/>
    </row>
    <row r="30" spans="1:6" s="28" customFormat="1">
      <c r="A30" s="139"/>
      <c r="B30" s="140" t="s">
        <v>21</v>
      </c>
      <c r="C30" s="11"/>
      <c r="D30" s="12"/>
      <c r="E30" s="119"/>
      <c r="F30" s="143">
        <f>SUM(F24:F29)</f>
        <v>0</v>
      </c>
    </row>
    <row r="31" spans="1:6" s="28" customFormat="1">
      <c r="A31" s="115"/>
      <c r="B31" s="140"/>
      <c r="C31" s="182"/>
      <c r="D31" s="183"/>
      <c r="E31" s="179"/>
      <c r="F31" s="179"/>
    </row>
    <row r="32" spans="1:6" s="6" customFormat="1">
      <c r="A32" s="139" t="s">
        <v>26</v>
      </c>
      <c r="B32" s="139" t="s">
        <v>23</v>
      </c>
      <c r="C32" s="184">
        <v>4</v>
      </c>
      <c r="D32" s="174"/>
      <c r="E32" s="173"/>
      <c r="F32" s="141"/>
    </row>
    <row r="33" spans="1:7" s="28" customFormat="1">
      <c r="A33" s="115"/>
      <c r="B33" s="133" t="s">
        <v>9</v>
      </c>
      <c r="C33" s="184">
        <v>4</v>
      </c>
      <c r="D33" s="185"/>
      <c r="E33" s="173"/>
      <c r="F33" s="141" t="str">
        <f t="shared" ref="F33:F38" si="2">IF(AND(ISNUMBER(C33),ISNUMBER(E33)),C33*E33," ")</f>
        <v xml:space="preserve"> </v>
      </c>
      <c r="G33" s="72"/>
    </row>
    <row r="34" spans="1:7" s="28" customFormat="1">
      <c r="A34" s="115"/>
      <c r="B34" s="133"/>
      <c r="C34" s="184">
        <v>4</v>
      </c>
      <c r="D34" s="185"/>
      <c r="E34" s="173"/>
      <c r="F34" s="141" t="str">
        <f t="shared" si="2"/>
        <v xml:space="preserve"> </v>
      </c>
      <c r="G34" s="72"/>
    </row>
    <row r="35" spans="1:7" s="28" customFormat="1" ht="38.25">
      <c r="A35" s="115" t="s">
        <v>149</v>
      </c>
      <c r="B35" s="133" t="s">
        <v>191</v>
      </c>
      <c r="C35" s="136">
        <v>1</v>
      </c>
      <c r="D35" s="138" t="s">
        <v>10</v>
      </c>
      <c r="E35" s="168">
        <f>'Popis EI skupni'!E73</f>
        <v>0</v>
      </c>
      <c r="F35" s="123">
        <f t="shared" si="2"/>
        <v>0</v>
      </c>
      <c r="G35" s="72"/>
    </row>
    <row r="36" spans="1:7" s="28" customFormat="1">
      <c r="A36" s="115" t="s">
        <v>150</v>
      </c>
      <c r="B36" s="133" t="s">
        <v>140</v>
      </c>
      <c r="C36" s="136">
        <v>1</v>
      </c>
      <c r="D36" s="138" t="s">
        <v>10</v>
      </c>
      <c r="E36" s="168">
        <f>'Popis EI skupni'!E74</f>
        <v>0</v>
      </c>
      <c r="F36" s="123">
        <f t="shared" si="2"/>
        <v>0</v>
      </c>
      <c r="G36" s="72"/>
    </row>
    <row r="37" spans="1:7" s="28" customFormat="1">
      <c r="A37" s="115" t="s">
        <v>151</v>
      </c>
      <c r="B37" s="133" t="s">
        <v>130</v>
      </c>
      <c r="C37" s="136">
        <v>2</v>
      </c>
      <c r="D37" s="138" t="s">
        <v>39</v>
      </c>
      <c r="E37" s="168">
        <f>'Popis EI skupni'!E75</f>
        <v>0</v>
      </c>
      <c r="F37" s="123">
        <f t="shared" si="2"/>
        <v>0</v>
      </c>
      <c r="G37" s="72"/>
    </row>
    <row r="38" spans="1:7" s="28" customFormat="1" ht="25.5">
      <c r="A38" s="115" t="s">
        <v>192</v>
      </c>
      <c r="B38" s="133" t="s">
        <v>135</v>
      </c>
      <c r="C38" s="136">
        <v>1</v>
      </c>
      <c r="D38" s="138" t="s">
        <v>18</v>
      </c>
      <c r="E38" s="168">
        <f>'Popis EI skupni'!E80</f>
        <v>0</v>
      </c>
      <c r="F38" s="123">
        <f t="shared" si="2"/>
        <v>0</v>
      </c>
      <c r="G38" s="72"/>
    </row>
    <row r="39" spans="1:7" s="28" customFormat="1">
      <c r="A39" s="115"/>
      <c r="B39" s="140"/>
      <c r="C39" s="149">
        <v>4</v>
      </c>
      <c r="D39" s="186"/>
      <c r="E39" s="187"/>
      <c r="F39" s="188"/>
      <c r="G39" s="72"/>
    </row>
    <row r="40" spans="1:7" s="28" customFormat="1">
      <c r="A40" s="115"/>
      <c r="B40" s="140" t="s">
        <v>24</v>
      </c>
      <c r="C40" s="149">
        <v>4</v>
      </c>
      <c r="D40" s="146"/>
      <c r="E40" s="170"/>
      <c r="F40" s="144">
        <f>SUM(F35:F39)</f>
        <v>0</v>
      </c>
      <c r="G40" s="72"/>
    </row>
    <row r="41" spans="1:7" s="28" customFormat="1">
      <c r="A41" s="87"/>
      <c r="B41" s="88"/>
      <c r="C41" s="189"/>
      <c r="D41" s="190"/>
      <c r="E41" s="191" t="str">
        <f>IF(AND(ISNUMBER(#REF!),ISNUMBER(#REF!)),ROUND((#REF!*#REF!+#REF!*#REF!*#REF!)*(1+#REF!)*#REF!*#REF!*#REF!,2)," ")</f>
        <v xml:space="preserve"> </v>
      </c>
      <c r="F41" s="191"/>
    </row>
    <row r="42" spans="1:7" s="15" customFormat="1" ht="22.5" customHeight="1">
      <c r="A42" s="14"/>
      <c r="B42" s="192" t="s">
        <v>575</v>
      </c>
      <c r="C42" s="193"/>
      <c r="D42" s="194"/>
      <c r="E42" s="195" t="s">
        <v>1</v>
      </c>
      <c r="F42" s="196">
        <f>F40+F30+F19</f>
        <v>0</v>
      </c>
      <c r="G42"/>
    </row>
    <row r="43" spans="1:7" s="28" customFormat="1">
      <c r="A43" s="29"/>
      <c r="D43" s="30"/>
      <c r="E43" s="36" t="str">
        <f>IF(AND(ISNUMBER(#REF!),ISNUMBER(#REF!)),ROUND((#REF!*#REF!+#REF!*#REF!*#REF!)*(1+#REF!)*#REF!*#REF!*#REF!,2)," ")</f>
        <v xml:space="preserve"> </v>
      </c>
      <c r="F43" s="36" t="str">
        <f t="shared" ref="F43:F44" si="3">IF(AND(ISNUMBER(C43),ISNUMBER(E43)),C43*E43," ")</f>
        <v xml:space="preserve"> </v>
      </c>
    </row>
    <row r="44" spans="1:7" s="28" customFormat="1">
      <c r="A44" s="29"/>
      <c r="D44" s="30"/>
      <c r="E44" s="36" t="str">
        <f>IF(AND(ISNUMBER(#REF!),ISNUMBER(#REF!)),ROUND((#REF!*#REF!+#REF!*#REF!*#REF!)*(1+#REF!)*#REF!*#REF!*#REF!,2)," ")</f>
        <v xml:space="preserve"> </v>
      </c>
      <c r="F44" s="36" t="str">
        <f t="shared" si="3"/>
        <v xml:space="preserve"> </v>
      </c>
    </row>
  </sheetData>
  <mergeCells count="1">
    <mergeCell ref="B3:D3"/>
  </mergeCells>
  <conditionalFormatting sqref="D2">
    <cfRule type="cellIs" dxfId="45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ED213-ED02-4BF0-940A-842F1BF38E0E}">
  <sheetPr codeName="List11"/>
  <dimension ref="A1:G32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7</v>
      </c>
      <c r="B5" s="131" t="str">
        <f>Rekapitulacija!B34</f>
        <v>POSTAVITEV WiFi TOČK AP11 - Cankarjeva ulica 13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7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85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 ht="38.25">
      <c r="A15" s="115" t="s">
        <v>156</v>
      </c>
      <c r="B15" s="133" t="s">
        <v>567</v>
      </c>
      <c r="C15" s="136">
        <v>80</v>
      </c>
      <c r="D15" s="138" t="s">
        <v>11</v>
      </c>
      <c r="E15" s="168">
        <f>'Popis EI skupni'!E37</f>
        <v>0</v>
      </c>
      <c r="F15" s="123">
        <f t="shared" si="0"/>
        <v>0</v>
      </c>
    </row>
    <row r="16" spans="1:7" s="28" customFormat="1">
      <c r="A16" s="115" t="s">
        <v>159</v>
      </c>
      <c r="B16" s="133" t="s">
        <v>160</v>
      </c>
      <c r="C16" s="136">
        <v>2</v>
      </c>
      <c r="D16" s="138" t="s">
        <v>11</v>
      </c>
      <c r="E16" s="168">
        <f>'Popis EI skupni'!E38</f>
        <v>0</v>
      </c>
      <c r="F16" s="123">
        <f t="shared" si="0"/>
        <v>0</v>
      </c>
    </row>
    <row r="17" spans="1:7" s="28" customFormat="1">
      <c r="A17" s="115" t="s">
        <v>189</v>
      </c>
      <c r="B17" s="133" t="s">
        <v>190</v>
      </c>
      <c r="C17" s="136">
        <v>10</v>
      </c>
      <c r="D17" s="138" t="s">
        <v>11</v>
      </c>
      <c r="E17" s="168">
        <f>'Popis EI skupni'!E39</f>
        <v>0</v>
      </c>
      <c r="F17" s="123">
        <f t="shared" si="0"/>
        <v>0</v>
      </c>
    </row>
    <row r="18" spans="1:7" s="28" customFormat="1">
      <c r="A18" s="115"/>
      <c r="B18" s="133"/>
      <c r="C18" s="171"/>
      <c r="D18" s="178"/>
      <c r="E18" s="179"/>
      <c r="F18" s="179"/>
    </row>
    <row r="19" spans="1:7" s="28" customFormat="1">
      <c r="A19" s="139"/>
      <c r="B19" s="140" t="s">
        <v>21</v>
      </c>
      <c r="C19" s="11"/>
      <c r="D19" s="12"/>
      <c r="E19" s="119"/>
      <c r="F19" s="143">
        <f>SUM(F14:F18)</f>
        <v>0</v>
      </c>
    </row>
    <row r="20" spans="1:7" s="28" customFormat="1">
      <c r="A20" s="115"/>
      <c r="B20" s="140"/>
      <c r="C20" s="182"/>
      <c r="D20" s="183"/>
      <c r="E20" s="179"/>
      <c r="F20" s="179"/>
    </row>
    <row r="21" spans="1:7" s="6" customFormat="1">
      <c r="A21" s="139" t="s">
        <v>26</v>
      </c>
      <c r="B21" s="139" t="s">
        <v>23</v>
      </c>
      <c r="C21" s="184">
        <v>4</v>
      </c>
      <c r="D21" s="174"/>
      <c r="E21" s="173"/>
      <c r="F21" s="141"/>
    </row>
    <row r="22" spans="1:7" s="28" customFormat="1">
      <c r="A22" s="115"/>
      <c r="B22" s="133" t="s">
        <v>9</v>
      </c>
      <c r="C22" s="184">
        <v>4</v>
      </c>
      <c r="D22" s="185"/>
      <c r="E22" s="173"/>
      <c r="F22" s="141" t="str">
        <f t="shared" ref="F22:F26" si="1">IF(AND(ISNUMBER(C22),ISNUMBER(E22)),C22*E22," ")</f>
        <v xml:space="preserve"> </v>
      </c>
      <c r="G22" s="72"/>
    </row>
    <row r="23" spans="1:7" s="28" customFormat="1">
      <c r="A23" s="115"/>
      <c r="B23" s="133"/>
      <c r="C23" s="184">
        <v>4</v>
      </c>
      <c r="D23" s="185"/>
      <c r="E23" s="173"/>
      <c r="F23" s="141" t="str">
        <f t="shared" si="1"/>
        <v xml:space="preserve"> </v>
      </c>
      <c r="G23" s="72"/>
    </row>
    <row r="24" spans="1:7" s="28" customFormat="1" ht="38.25">
      <c r="A24" s="115" t="s">
        <v>149</v>
      </c>
      <c r="B24" s="133" t="s">
        <v>191</v>
      </c>
      <c r="C24" s="136">
        <v>1</v>
      </c>
      <c r="D24" s="138" t="s">
        <v>10</v>
      </c>
      <c r="E24" s="168">
        <f>'Popis EI skupni'!E73</f>
        <v>0</v>
      </c>
      <c r="F24" s="123">
        <f t="shared" si="1"/>
        <v>0</v>
      </c>
      <c r="G24" s="72"/>
    </row>
    <row r="25" spans="1:7" s="28" customFormat="1">
      <c r="A25" s="115" t="s">
        <v>150</v>
      </c>
      <c r="B25" s="133" t="s">
        <v>140</v>
      </c>
      <c r="C25" s="136">
        <v>1</v>
      </c>
      <c r="D25" s="138" t="s">
        <v>10</v>
      </c>
      <c r="E25" s="168">
        <f>'Popis EI skupni'!E74</f>
        <v>0</v>
      </c>
      <c r="F25" s="123">
        <f t="shared" si="1"/>
        <v>0</v>
      </c>
      <c r="G25" s="72"/>
    </row>
    <row r="26" spans="1:7" s="28" customFormat="1">
      <c r="A26" s="115" t="s">
        <v>151</v>
      </c>
      <c r="B26" s="133" t="s">
        <v>130</v>
      </c>
      <c r="C26" s="136">
        <v>2</v>
      </c>
      <c r="D26" s="138" t="s">
        <v>39</v>
      </c>
      <c r="E26" s="168">
        <f>'Popis EI skupni'!E75</f>
        <v>0</v>
      </c>
      <c r="F26" s="123">
        <f t="shared" si="1"/>
        <v>0</v>
      </c>
      <c r="G26" s="72"/>
    </row>
    <row r="27" spans="1:7" s="28" customFormat="1">
      <c r="A27" s="115"/>
      <c r="B27" s="140"/>
      <c r="C27" s="149">
        <v>4</v>
      </c>
      <c r="D27" s="186"/>
      <c r="E27" s="187"/>
      <c r="F27" s="188"/>
      <c r="G27" s="72"/>
    </row>
    <row r="28" spans="1:7" s="28" customFormat="1">
      <c r="A28" s="115"/>
      <c r="B28" s="140" t="s">
        <v>24</v>
      </c>
      <c r="C28" s="149">
        <v>4</v>
      </c>
      <c r="D28" s="146"/>
      <c r="E28" s="170"/>
      <c r="F28" s="144">
        <f>SUM(F24:F27)</f>
        <v>0</v>
      </c>
      <c r="G28" s="72"/>
    </row>
    <row r="29" spans="1:7" s="28" customFormat="1">
      <c r="A29" s="87"/>
      <c r="B29" s="88"/>
      <c r="C29" s="189"/>
      <c r="D29" s="190"/>
      <c r="E29" s="191" t="str">
        <f>IF(AND(ISNUMBER(#REF!),ISNUMBER(#REF!)),ROUND((#REF!*#REF!+#REF!*#REF!*#REF!)*(1+#REF!)*#REF!*#REF!*#REF!,2)," ")</f>
        <v xml:space="preserve"> </v>
      </c>
      <c r="F29" s="191"/>
    </row>
    <row r="30" spans="1:7" s="15" customFormat="1" ht="22.5" customHeight="1">
      <c r="A30" s="14"/>
      <c r="B30" s="192" t="s">
        <v>576</v>
      </c>
      <c r="C30" s="193"/>
      <c r="D30" s="194"/>
      <c r="E30" s="195" t="s">
        <v>1</v>
      </c>
      <c r="F30" s="196">
        <f>F28+F19</f>
        <v>0</v>
      </c>
      <c r="G30"/>
    </row>
    <row r="31" spans="1:7" s="28" customFormat="1">
      <c r="A31" s="29"/>
      <c r="D31" s="30"/>
      <c r="E31" s="36" t="str">
        <f>IF(AND(ISNUMBER(#REF!),ISNUMBER(#REF!)),ROUND((#REF!*#REF!+#REF!*#REF!*#REF!)*(1+#REF!)*#REF!*#REF!*#REF!,2)," ")</f>
        <v xml:space="preserve"> </v>
      </c>
      <c r="F31" s="36" t="str">
        <f t="shared" ref="F31:F32" si="2">IF(AND(ISNUMBER(C31),ISNUMBER(E31)),C31*E31," ")</f>
        <v xml:space="preserve"> </v>
      </c>
    </row>
    <row r="32" spans="1:7" s="28" customFormat="1">
      <c r="A32" s="29"/>
      <c r="D32" s="30"/>
      <c r="E32" s="36" t="str">
        <f>IF(AND(ISNUMBER(#REF!),ISNUMBER(#REF!)),ROUND((#REF!*#REF!+#REF!*#REF!*#REF!)*(1+#REF!)*#REF!*#REF!*#REF!,2)," ")</f>
        <v xml:space="preserve"> </v>
      </c>
      <c r="F32" s="36" t="str">
        <f t="shared" si="2"/>
        <v xml:space="preserve"> </v>
      </c>
    </row>
  </sheetData>
  <mergeCells count="1">
    <mergeCell ref="B3:D3"/>
  </mergeCells>
  <conditionalFormatting sqref="D2">
    <cfRule type="cellIs" dxfId="44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6FC3-B05E-42DD-BF63-53E659347CD0}">
  <sheetPr codeName="List12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8</v>
      </c>
      <c r="B5" s="131" t="str">
        <f>Rekapitulacija!B35</f>
        <v>POSTAVITEV WiFi TOČK AP12 - Vodnikova ulica 4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 ht="38.25">
      <c r="A34" s="115" t="s">
        <v>564</v>
      </c>
      <c r="B34" s="133" t="s">
        <v>219</v>
      </c>
      <c r="C34" s="136">
        <v>1</v>
      </c>
      <c r="D34" s="138" t="s">
        <v>18</v>
      </c>
      <c r="E34" s="168">
        <f>'Popis EI skupni'!E85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4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4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577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43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A3AE1-D6E1-4005-8EAE-787E47A353D5}">
  <sheetPr codeName="List13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9</v>
      </c>
      <c r="B5" s="131" t="str">
        <f>Rekapitulacija!B36</f>
        <v>POSTAVITEV WiFi TOČK AP13 - Vodnikova ulica 4 - Telovadnica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578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42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6328-DF05-41B0-A809-3C6318197709}">
  <sheetPr codeName="List14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10</v>
      </c>
      <c r="B5" s="131" t="str">
        <f>Rekapitulacija!B37</f>
        <v>POSTAVITEV WiFi TOČK AP14 - Vodnikova ulica 10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579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41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7E638-8215-4294-94ED-F2B5938FD865}">
  <sheetPr codeName="List15"/>
  <dimension ref="A1:G36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11</v>
      </c>
      <c r="B5" s="131" t="str">
        <f>Rekapitulacija!B38</f>
        <v>POSTAVITEV WiFi TOČK AP16 - Gledališki trg 2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7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10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 ht="38.25">
      <c r="A15" s="115" t="s">
        <v>156</v>
      </c>
      <c r="B15" s="133" t="s">
        <v>567</v>
      </c>
      <c r="C15" s="136">
        <v>10</v>
      </c>
      <c r="D15" s="138" t="s">
        <v>11</v>
      </c>
      <c r="E15" s="168">
        <f>'Popis EI skupni'!E37</f>
        <v>0</v>
      </c>
      <c r="F15" s="123">
        <f t="shared" si="0"/>
        <v>0</v>
      </c>
    </row>
    <row r="16" spans="1:7" s="28" customFormat="1">
      <c r="A16" s="115" t="s">
        <v>159</v>
      </c>
      <c r="B16" s="133" t="s">
        <v>160</v>
      </c>
      <c r="C16" s="136">
        <v>2</v>
      </c>
      <c r="D16" s="138" t="s">
        <v>11</v>
      </c>
      <c r="E16" s="168">
        <f>'Popis EI skupni'!E38</f>
        <v>0</v>
      </c>
      <c r="F16" s="123">
        <f t="shared" si="0"/>
        <v>0</v>
      </c>
    </row>
    <row r="17" spans="1:7" s="28" customFormat="1">
      <c r="A17" s="115" t="s">
        <v>189</v>
      </c>
      <c r="B17" s="133" t="s">
        <v>190</v>
      </c>
      <c r="C17" s="136">
        <v>5</v>
      </c>
      <c r="D17" s="138" t="s">
        <v>11</v>
      </c>
      <c r="E17" s="168">
        <f>'Popis EI skupni'!E39</f>
        <v>0</v>
      </c>
      <c r="F17" s="123">
        <f t="shared" si="0"/>
        <v>0</v>
      </c>
    </row>
    <row r="18" spans="1:7" s="28" customFormat="1">
      <c r="A18" s="115"/>
      <c r="B18" s="133"/>
      <c r="C18" s="171"/>
      <c r="D18" s="178"/>
      <c r="E18" s="179"/>
      <c r="F18" s="179"/>
    </row>
    <row r="19" spans="1:7" s="28" customFormat="1">
      <c r="A19" s="139"/>
      <c r="B19" s="140" t="s">
        <v>21</v>
      </c>
      <c r="C19" s="11"/>
      <c r="D19" s="12"/>
      <c r="E19" s="119"/>
      <c r="F19" s="143">
        <f>SUM(F14:F18)</f>
        <v>0</v>
      </c>
    </row>
    <row r="20" spans="1:7" s="28" customFormat="1">
      <c r="A20" s="115"/>
      <c r="B20" s="140"/>
      <c r="C20" s="182"/>
      <c r="D20" s="183"/>
      <c r="E20" s="179"/>
      <c r="F20" s="179"/>
    </row>
    <row r="21" spans="1:7" s="6" customFormat="1">
      <c r="A21" s="139" t="s">
        <v>26</v>
      </c>
      <c r="B21" s="139" t="s">
        <v>23</v>
      </c>
      <c r="C21" s="184">
        <v>5</v>
      </c>
      <c r="D21" s="174"/>
      <c r="E21" s="173"/>
      <c r="F21" s="141"/>
    </row>
    <row r="22" spans="1:7" s="28" customFormat="1">
      <c r="A22" s="115"/>
      <c r="B22" s="133" t="s">
        <v>9</v>
      </c>
      <c r="C22" s="184">
        <v>5</v>
      </c>
      <c r="D22" s="185"/>
      <c r="E22" s="173"/>
      <c r="F22" s="141" t="str">
        <f t="shared" ref="F22:F30" si="1">IF(AND(ISNUMBER(C22),ISNUMBER(E22)),C22*E22," ")</f>
        <v xml:space="preserve"> </v>
      </c>
      <c r="G22" s="72"/>
    </row>
    <row r="23" spans="1:7" s="28" customFormat="1">
      <c r="A23" s="115"/>
      <c r="B23" s="133"/>
      <c r="C23" s="184">
        <v>5</v>
      </c>
      <c r="D23" s="185"/>
      <c r="E23" s="173"/>
      <c r="F23" s="141" t="str">
        <f t="shared" si="1"/>
        <v xml:space="preserve"> </v>
      </c>
      <c r="G23" s="72"/>
    </row>
    <row r="24" spans="1:7" s="28" customFormat="1" ht="38.25">
      <c r="A24" s="115" t="s">
        <v>149</v>
      </c>
      <c r="B24" s="133" t="s">
        <v>191</v>
      </c>
      <c r="C24" s="136">
        <v>1</v>
      </c>
      <c r="D24" s="138" t="s">
        <v>10</v>
      </c>
      <c r="E24" s="168">
        <f>'Popis EI skupni'!E73</f>
        <v>0</v>
      </c>
      <c r="F24" s="123">
        <f t="shared" si="1"/>
        <v>0</v>
      </c>
      <c r="G24" s="72"/>
    </row>
    <row r="25" spans="1:7" s="28" customFormat="1">
      <c r="A25" s="115" t="s">
        <v>151</v>
      </c>
      <c r="B25" s="133" t="s">
        <v>130</v>
      </c>
      <c r="C25" s="136">
        <v>2</v>
      </c>
      <c r="D25" s="138" t="s">
        <v>39</v>
      </c>
      <c r="E25" s="168">
        <f>'Popis EI skupni'!E75</f>
        <v>0</v>
      </c>
      <c r="F25" s="123">
        <f t="shared" si="1"/>
        <v>0</v>
      </c>
      <c r="G25" s="72"/>
    </row>
    <row r="26" spans="1:7" s="28" customFormat="1">
      <c r="A26" s="115" t="s">
        <v>152</v>
      </c>
      <c r="B26" s="133" t="s">
        <v>132</v>
      </c>
      <c r="C26" s="136">
        <v>1</v>
      </c>
      <c r="D26" s="138" t="s">
        <v>18</v>
      </c>
      <c r="E26" s="168">
        <f>'Popis EI skupni'!E76</f>
        <v>0</v>
      </c>
      <c r="F26" s="123">
        <f t="shared" si="1"/>
        <v>0</v>
      </c>
      <c r="G26" s="72"/>
    </row>
    <row r="27" spans="1:7" s="28" customFormat="1" ht="25.5">
      <c r="A27" s="115" t="s">
        <v>154</v>
      </c>
      <c r="B27" s="133" t="s">
        <v>133</v>
      </c>
      <c r="C27" s="136">
        <v>1</v>
      </c>
      <c r="D27" s="138" t="s">
        <v>18</v>
      </c>
      <c r="E27" s="168">
        <f>'Popis EI skupni'!E78</f>
        <v>0</v>
      </c>
      <c r="F27" s="123">
        <f t="shared" si="1"/>
        <v>0</v>
      </c>
      <c r="G27" s="72"/>
    </row>
    <row r="28" spans="1:7" s="28" customFormat="1" ht="13.5" customHeight="1">
      <c r="A28" s="115" t="s">
        <v>195</v>
      </c>
      <c r="B28" s="133" t="s">
        <v>565</v>
      </c>
      <c r="C28" s="136">
        <v>1</v>
      </c>
      <c r="D28" s="138" t="s">
        <v>18</v>
      </c>
      <c r="E28" s="168">
        <f>'Popis EI skupni'!E82</f>
        <v>0</v>
      </c>
      <c r="F28" s="123">
        <f t="shared" si="1"/>
        <v>0</v>
      </c>
      <c r="G28" s="72"/>
    </row>
    <row r="29" spans="1:7" s="28" customFormat="1" ht="54" customHeight="1">
      <c r="A29" s="115" t="s">
        <v>223</v>
      </c>
      <c r="B29" s="133" t="s">
        <v>562</v>
      </c>
      <c r="C29" s="136">
        <v>1</v>
      </c>
      <c r="D29" s="138" t="s">
        <v>18</v>
      </c>
      <c r="E29" s="168">
        <f>'Popis EI skupni'!E84</f>
        <v>0</v>
      </c>
      <c r="F29" s="123">
        <f t="shared" si="1"/>
        <v>0</v>
      </c>
      <c r="G29" s="72"/>
    </row>
    <row r="30" spans="1:7" s="28" customFormat="1" ht="38.25">
      <c r="A30" s="115" t="s">
        <v>564</v>
      </c>
      <c r="B30" s="133" t="s">
        <v>219</v>
      </c>
      <c r="C30" s="136">
        <v>1</v>
      </c>
      <c r="D30" s="138" t="s">
        <v>18</v>
      </c>
      <c r="E30" s="168">
        <f>'Popis EI skupni'!E85</f>
        <v>0</v>
      </c>
      <c r="F30" s="123">
        <f t="shared" si="1"/>
        <v>0</v>
      </c>
      <c r="G30" s="72"/>
    </row>
    <row r="31" spans="1:7" s="28" customFormat="1">
      <c r="A31" s="115"/>
      <c r="B31" s="140"/>
      <c r="C31" s="149">
        <v>5</v>
      </c>
      <c r="D31" s="186"/>
      <c r="E31" s="187"/>
      <c r="F31" s="188"/>
      <c r="G31" s="72"/>
    </row>
    <row r="32" spans="1:7" s="28" customFormat="1">
      <c r="A32" s="115"/>
      <c r="B32" s="140" t="s">
        <v>24</v>
      </c>
      <c r="C32" s="149">
        <v>5</v>
      </c>
      <c r="D32" s="146"/>
      <c r="E32" s="170"/>
      <c r="F32" s="144">
        <f>SUM(F24:F31)</f>
        <v>0</v>
      </c>
      <c r="G32" s="72"/>
    </row>
    <row r="33" spans="1:7" s="28" customFormat="1">
      <c r="A33" s="87"/>
      <c r="B33" s="88"/>
      <c r="C33" s="189"/>
      <c r="D33" s="190"/>
      <c r="E33" s="191" t="str">
        <f>IF(AND(ISNUMBER(#REF!),ISNUMBER(#REF!)),ROUND((#REF!*#REF!+#REF!*#REF!*#REF!)*(1+#REF!)*#REF!*#REF!*#REF!,2)," ")</f>
        <v xml:space="preserve"> </v>
      </c>
      <c r="F33" s="191"/>
    </row>
    <row r="34" spans="1:7" s="15" customFormat="1" ht="22.5" customHeight="1">
      <c r="A34" s="14"/>
      <c r="B34" s="192" t="s">
        <v>580</v>
      </c>
      <c r="C34" s="193"/>
      <c r="D34" s="194"/>
      <c r="E34" s="195" t="s">
        <v>1</v>
      </c>
      <c r="F34" s="196">
        <f>F32+F19</f>
        <v>0</v>
      </c>
      <c r="G34"/>
    </row>
    <row r="35" spans="1:7" s="28" customFormat="1">
      <c r="A35" s="29"/>
      <c r="D35" s="30"/>
      <c r="E35" s="36" t="str">
        <f>IF(AND(ISNUMBER(#REF!),ISNUMBER(#REF!)),ROUND((#REF!*#REF!+#REF!*#REF!*#REF!)*(1+#REF!)*#REF!*#REF!*#REF!,2)," ")</f>
        <v xml:space="preserve"> </v>
      </c>
      <c r="F35" s="36" t="str">
        <f t="shared" ref="F35:F36" si="2">IF(AND(ISNUMBER(C35),ISNUMBER(E35)),C35*E35," ")</f>
        <v xml:space="preserve"> </v>
      </c>
    </row>
    <row r="36" spans="1:7" s="28" customFormat="1">
      <c r="A36" s="29"/>
      <c r="D36" s="30"/>
      <c r="E36" s="36" t="str">
        <f>IF(AND(ISNUMBER(#REF!),ISNUMBER(#REF!)),ROUND((#REF!*#REF!+#REF!*#REF!*#REF!)*(1+#REF!)*#REF!*#REF!*#REF!,2)," ")</f>
        <v xml:space="preserve"> </v>
      </c>
      <c r="F36" s="36" t="str">
        <f t="shared" si="2"/>
        <v xml:space="preserve"> </v>
      </c>
    </row>
  </sheetData>
  <mergeCells count="1">
    <mergeCell ref="B3:D3"/>
  </mergeCells>
  <conditionalFormatting sqref="D2">
    <cfRule type="cellIs" dxfId="4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A610-7BFD-4B2F-9ADB-889B1DDCF996}">
  <sheetPr codeName="List16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12</v>
      </c>
      <c r="B5" s="131" t="str">
        <f>Rekapitulacija!B39</f>
        <v>POSTAVITEV WiFi TOČK AP17 - Ljubljanska cesta 1c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581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39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74031-F23C-4291-AB49-BEB786A4112B}">
  <sheetPr codeName="List17"/>
  <dimension ref="A1:G53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13</v>
      </c>
      <c r="B5" s="131" t="str">
        <f>Rekapitulacija!B40</f>
        <v>POSTAVITEV WiFi TOČK AP18 - Parkirišče pod gradom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5</v>
      </c>
      <c r="D9" s="5"/>
      <c r="E9" s="168"/>
      <c r="F9" s="83"/>
    </row>
    <row r="10" spans="1:7" s="33" customFormat="1" ht="6" customHeight="1">
      <c r="A10" s="92"/>
      <c r="B10" s="93"/>
      <c r="C10" s="149">
        <v>5</v>
      </c>
      <c r="D10" s="32"/>
      <c r="E10" s="168"/>
      <c r="F10" s="85"/>
    </row>
    <row r="11" spans="1:7" s="34" customFormat="1" ht="25.5">
      <c r="A11" s="115" t="s">
        <v>103</v>
      </c>
      <c r="B11" s="133" t="s">
        <v>134</v>
      </c>
      <c r="C11" s="136">
        <v>3</v>
      </c>
      <c r="D11" s="147" t="s">
        <v>96</v>
      </c>
      <c r="E11" s="168">
        <f>'Popis EI skupni'!E16</f>
        <v>0</v>
      </c>
      <c r="F11" s="123">
        <f t="shared" ref="F11:F13" si="0">IF(AND(ISNUMBER(C11),ISNUMBER(E11)),C11*E11," ")</f>
        <v>0</v>
      </c>
    </row>
    <row r="12" spans="1:7" s="69" customFormat="1" ht="38.25">
      <c r="A12" s="115" t="s">
        <v>142</v>
      </c>
      <c r="B12" s="133" t="s">
        <v>127</v>
      </c>
      <c r="C12" s="136">
        <v>1</v>
      </c>
      <c r="D12" s="147" t="s">
        <v>12</v>
      </c>
      <c r="E12" s="168">
        <f>'Popis EI skupni'!E24</f>
        <v>0</v>
      </c>
      <c r="F12" s="123">
        <f t="shared" si="0"/>
        <v>0</v>
      </c>
    </row>
    <row r="13" spans="1:7" s="34" customFormat="1" ht="38.25">
      <c r="A13" s="115" t="s">
        <v>145</v>
      </c>
      <c r="B13" s="133" t="s">
        <v>220</v>
      </c>
      <c r="C13" s="136">
        <v>1</v>
      </c>
      <c r="D13" s="147" t="s">
        <v>12</v>
      </c>
      <c r="E13" s="168">
        <f>'Popis EI skupni'!E27</f>
        <v>0</v>
      </c>
      <c r="F13" s="123">
        <f t="shared" si="0"/>
        <v>0</v>
      </c>
    </row>
    <row r="14" spans="1:7" s="28" customFormat="1">
      <c r="A14" s="115"/>
      <c r="B14" s="133"/>
      <c r="C14" s="184">
        <v>5</v>
      </c>
      <c r="D14" s="180"/>
      <c r="E14" s="141"/>
      <c r="F14" s="181"/>
    </row>
    <row r="15" spans="1:7" s="28" customFormat="1">
      <c r="A15" s="139"/>
      <c r="B15" s="140" t="s">
        <v>113</v>
      </c>
      <c r="C15" s="149">
        <v>5</v>
      </c>
      <c r="D15" s="108"/>
      <c r="E15" s="122"/>
      <c r="F15" s="121">
        <f>SUM(F11:F14)</f>
        <v>0</v>
      </c>
    </row>
    <row r="16" spans="1:7" s="35" customFormat="1">
      <c r="A16" s="139"/>
      <c r="B16" s="140"/>
      <c r="C16" s="171"/>
      <c r="D16" s="172"/>
      <c r="E16" s="173"/>
      <c r="F16" s="141" t="str">
        <f t="shared" ref="F16:F22" si="1">IF(AND(ISNUMBER(C16),ISNUMBER(E16)),C16*E16," ")</f>
        <v xml:space="preserve"> </v>
      </c>
    </row>
    <row r="17" spans="1:6" s="35" customFormat="1">
      <c r="A17" s="139" t="s">
        <v>19</v>
      </c>
      <c r="B17" s="140" t="s">
        <v>20</v>
      </c>
      <c r="C17" s="171"/>
      <c r="D17" s="172"/>
      <c r="E17" s="173"/>
      <c r="F17" s="141" t="str">
        <f t="shared" si="1"/>
        <v xml:space="preserve"> </v>
      </c>
    </row>
    <row r="18" spans="1:6" s="28" customFormat="1">
      <c r="A18" s="115"/>
      <c r="B18" s="133" t="s">
        <v>9</v>
      </c>
      <c r="C18" s="171"/>
      <c r="D18" s="174"/>
      <c r="E18" s="173"/>
      <c r="F18" s="141" t="str">
        <f t="shared" si="1"/>
        <v xml:space="preserve"> </v>
      </c>
    </row>
    <row r="19" spans="1:6" s="28" customFormat="1" ht="6" customHeight="1">
      <c r="A19" s="115"/>
      <c r="B19" s="133"/>
      <c r="C19" s="175"/>
      <c r="D19" s="174"/>
      <c r="E19" s="173"/>
      <c r="F19" s="141" t="str">
        <f t="shared" si="1"/>
        <v xml:space="preserve"> </v>
      </c>
    </row>
    <row r="20" spans="1:6" s="28" customFormat="1">
      <c r="A20" s="115" t="s">
        <v>148</v>
      </c>
      <c r="B20" s="133" t="s">
        <v>115</v>
      </c>
      <c r="C20" s="136">
        <v>5</v>
      </c>
      <c r="D20" s="138" t="s">
        <v>11</v>
      </c>
      <c r="E20" s="168">
        <f>'Popis EI skupni'!E36</f>
        <v>0</v>
      </c>
      <c r="F20" s="123">
        <f t="shared" si="1"/>
        <v>0</v>
      </c>
    </row>
    <row r="21" spans="1:6" s="28" customFormat="1">
      <c r="A21" s="115" t="s">
        <v>159</v>
      </c>
      <c r="B21" s="133" t="s">
        <v>160</v>
      </c>
      <c r="C21" s="136">
        <v>2</v>
      </c>
      <c r="D21" s="138" t="s">
        <v>11</v>
      </c>
      <c r="E21" s="168">
        <f>'Popis EI skupni'!E38</f>
        <v>0</v>
      </c>
      <c r="F21" s="123">
        <f t="shared" si="1"/>
        <v>0</v>
      </c>
    </row>
    <row r="22" spans="1:6" s="28" customFormat="1">
      <c r="A22" s="115" t="s">
        <v>189</v>
      </c>
      <c r="B22" s="133" t="s">
        <v>190</v>
      </c>
      <c r="C22" s="136">
        <v>12</v>
      </c>
      <c r="D22" s="138" t="s">
        <v>11</v>
      </c>
      <c r="E22" s="168">
        <f>'Popis EI skupni'!E39</f>
        <v>0</v>
      </c>
      <c r="F22" s="123">
        <f t="shared" si="1"/>
        <v>0</v>
      </c>
    </row>
    <row r="23" spans="1:6" s="28" customFormat="1">
      <c r="A23" s="115"/>
      <c r="B23" s="133"/>
      <c r="C23" s="171"/>
      <c r="D23" s="178"/>
      <c r="E23" s="179"/>
      <c r="F23" s="179"/>
    </row>
    <row r="24" spans="1:6" s="28" customFormat="1">
      <c r="A24" s="139"/>
      <c r="B24" s="140" t="s">
        <v>21</v>
      </c>
      <c r="C24" s="11"/>
      <c r="D24" s="12"/>
      <c r="E24" s="119"/>
      <c r="F24" s="143">
        <f>SUM(F20:F23)</f>
        <v>0</v>
      </c>
    </row>
    <row r="25" spans="1:6" s="28" customFormat="1">
      <c r="A25" s="139"/>
      <c r="B25" s="140"/>
      <c r="C25" s="176">
        <v>1</v>
      </c>
      <c r="D25" s="177"/>
      <c r="E25" s="173"/>
      <c r="F25" s="141" t="str">
        <f t="shared" ref="F25:F27" si="2">IF(AND(ISNUMBER(C25),ISNUMBER(E25)),C25*E25," ")</f>
        <v xml:space="preserve"> </v>
      </c>
    </row>
    <row r="26" spans="1:6" s="28" customFormat="1" ht="38.25" customHeight="1">
      <c r="A26" s="139" t="s">
        <v>25</v>
      </c>
      <c r="B26" s="140" t="s">
        <v>569</v>
      </c>
      <c r="C26" s="176">
        <v>1</v>
      </c>
      <c r="D26" s="177"/>
      <c r="E26" s="173"/>
      <c r="F26" s="141" t="str">
        <f t="shared" si="2"/>
        <v xml:space="preserve"> </v>
      </c>
    </row>
    <row r="27" spans="1:6" s="28" customFormat="1" ht="6" customHeight="1">
      <c r="A27" s="115"/>
      <c r="B27" s="133"/>
      <c r="C27" s="176">
        <v>1</v>
      </c>
      <c r="D27" s="177"/>
      <c r="E27" s="173"/>
      <c r="F27" s="141" t="str">
        <f t="shared" si="2"/>
        <v xml:space="preserve"> </v>
      </c>
    </row>
    <row r="28" spans="1:6" s="28" customFormat="1" ht="25.5">
      <c r="A28" s="115" t="s">
        <v>0</v>
      </c>
      <c r="B28" s="133" t="s">
        <v>123</v>
      </c>
      <c r="C28" s="11">
        <v>1</v>
      </c>
      <c r="D28" s="134" t="s">
        <v>10</v>
      </c>
      <c r="E28" s="168"/>
      <c r="F28" s="123"/>
    </row>
    <row r="29" spans="1:6" s="28" customFormat="1">
      <c r="A29" s="115" t="s">
        <v>0</v>
      </c>
      <c r="B29" s="133" t="s">
        <v>161</v>
      </c>
      <c r="C29" s="11">
        <v>1</v>
      </c>
      <c r="D29" s="134" t="s">
        <v>10</v>
      </c>
      <c r="E29" s="168"/>
      <c r="F29" s="123"/>
    </row>
    <row r="30" spans="1:6" s="28" customFormat="1">
      <c r="A30" s="115" t="s">
        <v>0</v>
      </c>
      <c r="B30" s="133" t="s">
        <v>118</v>
      </c>
      <c r="C30" s="11">
        <v>1</v>
      </c>
      <c r="D30" s="134" t="s">
        <v>10</v>
      </c>
      <c r="E30" s="168"/>
      <c r="F30" s="123"/>
    </row>
    <row r="31" spans="1:6" s="28" customFormat="1">
      <c r="A31" s="115" t="s">
        <v>0</v>
      </c>
      <c r="B31" s="133" t="s">
        <v>157</v>
      </c>
      <c r="C31" s="11">
        <v>2</v>
      </c>
      <c r="D31" s="134" t="s">
        <v>10</v>
      </c>
      <c r="E31" s="168"/>
      <c r="F31" s="123"/>
    </row>
    <row r="32" spans="1:6" s="28" customFormat="1">
      <c r="A32" s="115" t="s">
        <v>0</v>
      </c>
      <c r="B32" s="133" t="s">
        <v>124</v>
      </c>
      <c r="C32" s="11">
        <v>3</v>
      </c>
      <c r="D32" s="134" t="s">
        <v>10</v>
      </c>
      <c r="E32" s="168"/>
      <c r="F32" s="123"/>
    </row>
    <row r="33" spans="1:7" s="28" customFormat="1">
      <c r="A33" s="115" t="s">
        <v>0</v>
      </c>
      <c r="B33" s="133" t="s">
        <v>119</v>
      </c>
      <c r="C33" s="11">
        <v>1</v>
      </c>
      <c r="D33" s="134" t="s">
        <v>10</v>
      </c>
      <c r="E33" s="168"/>
      <c r="F33" s="123"/>
    </row>
    <row r="34" spans="1:7" s="28" customFormat="1">
      <c r="A34" s="115" t="s">
        <v>0</v>
      </c>
      <c r="B34" s="133" t="s">
        <v>120</v>
      </c>
      <c r="C34" s="11">
        <v>1</v>
      </c>
      <c r="D34" s="134" t="s">
        <v>10</v>
      </c>
      <c r="E34" s="168"/>
      <c r="F34" s="123"/>
    </row>
    <row r="35" spans="1:7" s="28" customFormat="1">
      <c r="A35" s="115" t="s">
        <v>0</v>
      </c>
      <c r="B35" s="133" t="s">
        <v>139</v>
      </c>
      <c r="C35" s="11">
        <v>1</v>
      </c>
      <c r="D35" s="134" t="s">
        <v>10</v>
      </c>
      <c r="E35" s="168"/>
      <c r="F35" s="123"/>
    </row>
    <row r="36" spans="1:7" s="28" customFormat="1">
      <c r="A36" s="115"/>
      <c r="B36" s="133"/>
      <c r="C36" s="176">
        <v>1</v>
      </c>
      <c r="D36" s="180"/>
      <c r="E36" s="181"/>
      <c r="F36" s="181"/>
    </row>
    <row r="37" spans="1:7" s="28" customFormat="1">
      <c r="A37" s="115"/>
      <c r="B37" s="140" t="s">
        <v>125</v>
      </c>
      <c r="C37" s="145">
        <v>1</v>
      </c>
      <c r="D37" s="142" t="s">
        <v>12</v>
      </c>
      <c r="E37" s="170">
        <f>'Popis EI skupni'!E67</f>
        <v>0</v>
      </c>
      <c r="F37" s="123">
        <f t="shared" ref="F37" si="3">IF(AND(ISNUMBER(C37),ISNUMBER(E37)),C37*E37," ")</f>
        <v>0</v>
      </c>
    </row>
    <row r="38" spans="1:7" s="28" customFormat="1">
      <c r="A38" s="115"/>
      <c r="B38" s="140"/>
      <c r="C38" s="182"/>
      <c r="D38" s="183"/>
      <c r="E38" s="179"/>
      <c r="F38" s="179"/>
    </row>
    <row r="39" spans="1:7" s="6" customFormat="1">
      <c r="A39" s="139" t="s">
        <v>26</v>
      </c>
      <c r="B39" s="139" t="s">
        <v>23</v>
      </c>
      <c r="C39" s="184">
        <v>4</v>
      </c>
      <c r="D39" s="174"/>
      <c r="E39" s="173"/>
      <c r="F39" s="141"/>
    </row>
    <row r="40" spans="1:7" s="28" customFormat="1">
      <c r="A40" s="115"/>
      <c r="B40" s="133" t="s">
        <v>9</v>
      </c>
      <c r="C40" s="184">
        <v>4</v>
      </c>
      <c r="D40" s="185"/>
      <c r="E40" s="173"/>
      <c r="F40" s="141" t="str">
        <f t="shared" ref="F40:F47" si="4">IF(AND(ISNUMBER(C40),ISNUMBER(E40)),C40*E40," ")</f>
        <v xml:space="preserve"> </v>
      </c>
      <c r="G40" s="72"/>
    </row>
    <row r="41" spans="1:7" s="28" customFormat="1" ht="6" customHeight="1">
      <c r="A41" s="115"/>
      <c r="B41" s="133"/>
      <c r="C41" s="184">
        <v>4</v>
      </c>
      <c r="D41" s="185"/>
      <c r="E41" s="173"/>
      <c r="F41" s="141" t="str">
        <f t="shared" si="4"/>
        <v xml:space="preserve"> </v>
      </c>
      <c r="G41" s="72"/>
    </row>
    <row r="42" spans="1:7" s="28" customFormat="1">
      <c r="A42" s="115" t="s">
        <v>151</v>
      </c>
      <c r="B42" s="133" t="s">
        <v>130</v>
      </c>
      <c r="C42" s="136">
        <v>1</v>
      </c>
      <c r="D42" s="138" t="s">
        <v>39</v>
      </c>
      <c r="E42" s="168">
        <f>'Popis EI skupni'!E75</f>
        <v>0</v>
      </c>
      <c r="F42" s="123">
        <f t="shared" si="4"/>
        <v>0</v>
      </c>
      <c r="G42" s="72"/>
    </row>
    <row r="43" spans="1:7" s="28" customFormat="1" ht="25.5">
      <c r="A43" s="115" t="s">
        <v>153</v>
      </c>
      <c r="B43" s="133" t="s">
        <v>136</v>
      </c>
      <c r="C43" s="136">
        <v>1</v>
      </c>
      <c r="D43" s="138" t="s">
        <v>18</v>
      </c>
      <c r="E43" s="168">
        <f>'Popis EI skupni'!E77</f>
        <v>0</v>
      </c>
      <c r="F43" s="123">
        <f t="shared" si="4"/>
        <v>0</v>
      </c>
      <c r="G43" s="72"/>
    </row>
    <row r="44" spans="1:7" s="28" customFormat="1" ht="25.5">
      <c r="A44" s="115" t="s">
        <v>154</v>
      </c>
      <c r="B44" s="133" t="s">
        <v>133</v>
      </c>
      <c r="C44" s="136">
        <v>1</v>
      </c>
      <c r="D44" s="138" t="s">
        <v>18</v>
      </c>
      <c r="E44" s="168">
        <f>'Popis EI skupni'!E78</f>
        <v>0</v>
      </c>
      <c r="F44" s="123">
        <f t="shared" si="4"/>
        <v>0</v>
      </c>
      <c r="G44" s="72"/>
    </row>
    <row r="45" spans="1:7" s="28" customFormat="1" ht="25.5">
      <c r="A45" s="115" t="s">
        <v>155</v>
      </c>
      <c r="B45" s="133" t="s">
        <v>222</v>
      </c>
      <c r="C45" s="136">
        <v>1</v>
      </c>
      <c r="D45" s="138" t="s">
        <v>18</v>
      </c>
      <c r="E45" s="168">
        <f>'Popis EI skupni'!E79</f>
        <v>0</v>
      </c>
      <c r="F45" s="123">
        <f t="shared" si="4"/>
        <v>0</v>
      </c>
      <c r="G45" s="72"/>
    </row>
    <row r="46" spans="1:7" s="28" customFormat="1" ht="13.5" customHeight="1">
      <c r="A46" s="115" t="s">
        <v>218</v>
      </c>
      <c r="B46" s="133" t="s">
        <v>566</v>
      </c>
      <c r="C46" s="136">
        <v>1</v>
      </c>
      <c r="D46" s="138" t="s">
        <v>18</v>
      </c>
      <c r="E46" s="168">
        <f>'Popis EI skupni'!E83</f>
        <v>0</v>
      </c>
      <c r="F46" s="123">
        <f t="shared" si="4"/>
        <v>0</v>
      </c>
      <c r="G46" s="72"/>
    </row>
    <row r="47" spans="1:7" s="28" customFormat="1" ht="54" customHeight="1">
      <c r="A47" s="115" t="s">
        <v>223</v>
      </c>
      <c r="B47" s="133" t="s">
        <v>562</v>
      </c>
      <c r="C47" s="136">
        <v>1</v>
      </c>
      <c r="D47" s="138" t="s">
        <v>18</v>
      </c>
      <c r="E47" s="168">
        <f>'Popis EI skupni'!E84</f>
        <v>0</v>
      </c>
      <c r="F47" s="123">
        <f t="shared" si="4"/>
        <v>0</v>
      </c>
      <c r="G47" s="72"/>
    </row>
    <row r="48" spans="1:7" s="28" customFormat="1">
      <c r="A48" s="115"/>
      <c r="B48" s="140"/>
      <c r="C48" s="149">
        <v>4</v>
      </c>
      <c r="D48" s="186"/>
      <c r="E48" s="187"/>
      <c r="F48" s="188"/>
      <c r="G48" s="72"/>
    </row>
    <row r="49" spans="1:7" s="28" customFormat="1">
      <c r="A49" s="115"/>
      <c r="B49" s="140" t="s">
        <v>24</v>
      </c>
      <c r="C49" s="149">
        <v>4</v>
      </c>
      <c r="D49" s="146"/>
      <c r="E49" s="170"/>
      <c r="F49" s="144">
        <f>SUM(F42:F48)</f>
        <v>0</v>
      </c>
      <c r="G49" s="72"/>
    </row>
    <row r="50" spans="1:7" s="28" customFormat="1">
      <c r="A50" s="87"/>
      <c r="B50" s="88"/>
      <c r="C50" s="189"/>
      <c r="D50" s="190"/>
      <c r="E50" s="191" t="str">
        <f>IF(AND(ISNUMBER(#REF!),ISNUMBER(#REF!)),ROUND((#REF!*#REF!+#REF!*#REF!*#REF!)*(1+#REF!)*#REF!*#REF!*#REF!,2)," ")</f>
        <v xml:space="preserve"> </v>
      </c>
      <c r="F50" s="191"/>
    </row>
    <row r="51" spans="1:7" s="15" customFormat="1" ht="22.5" customHeight="1">
      <c r="A51" s="14"/>
      <c r="B51" s="192" t="s">
        <v>582</v>
      </c>
      <c r="C51" s="193"/>
      <c r="D51" s="194"/>
      <c r="E51" s="195" t="s">
        <v>1</v>
      </c>
      <c r="F51" s="196">
        <f>F49+F37+F24+F15</f>
        <v>0</v>
      </c>
      <c r="G51"/>
    </row>
    <row r="52" spans="1:7" s="28" customFormat="1">
      <c r="A52" s="29"/>
      <c r="D52" s="30"/>
      <c r="E52" s="36" t="str">
        <f>IF(AND(ISNUMBER(#REF!),ISNUMBER(#REF!)),ROUND((#REF!*#REF!+#REF!*#REF!*#REF!)*(1+#REF!)*#REF!*#REF!*#REF!,2)," ")</f>
        <v xml:space="preserve"> </v>
      </c>
      <c r="F52" s="36" t="str">
        <f t="shared" ref="F52:F53" si="5">IF(AND(ISNUMBER(C52),ISNUMBER(E52)),C52*E52," ")</f>
        <v xml:space="preserve"> </v>
      </c>
    </row>
    <row r="53" spans="1:7" s="28" customFormat="1">
      <c r="A53" s="29"/>
      <c r="D53" s="30"/>
      <c r="E53" s="36" t="str">
        <f>IF(AND(ISNUMBER(#REF!),ISNUMBER(#REF!)),ROUND((#REF!*#REF!+#REF!*#REF!*#REF!)*(1+#REF!)*#REF!*#REF!*#REF!,2)," ")</f>
        <v xml:space="preserve"> </v>
      </c>
      <c r="F53" s="36" t="str">
        <f t="shared" si="5"/>
        <v xml:space="preserve"> </v>
      </c>
    </row>
  </sheetData>
  <mergeCells count="1">
    <mergeCell ref="B3:D3"/>
  </mergeCells>
  <conditionalFormatting sqref="D2">
    <cfRule type="cellIs" dxfId="38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F9CF2-89A9-4B50-A8D3-D5041B124C77}">
  <sheetPr codeName="List18"/>
  <dimension ref="A1:G39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14</v>
      </c>
      <c r="B5" s="131" t="str">
        <f>Rekapitulacija!B41</f>
        <v>POSTAVITEV WiFi TOČK AP19 - Trubarjeva ulica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3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>
      <c r="A34" s="115"/>
      <c r="B34" s="140"/>
      <c r="C34" s="149">
        <v>4</v>
      </c>
      <c r="D34" s="186"/>
      <c r="E34" s="187"/>
      <c r="F34" s="188"/>
      <c r="G34" s="72"/>
    </row>
    <row r="35" spans="1:7" s="28" customFormat="1">
      <c r="A35" s="115"/>
      <c r="B35" s="140" t="s">
        <v>24</v>
      </c>
      <c r="C35" s="149">
        <v>4</v>
      </c>
      <c r="D35" s="146"/>
      <c r="E35" s="170"/>
      <c r="F35" s="144">
        <f>SUM(F28:F34)</f>
        <v>0</v>
      </c>
      <c r="G35" s="72"/>
    </row>
    <row r="36" spans="1:7" s="28" customFormat="1">
      <c r="A36" s="87"/>
      <c r="B36" s="88"/>
      <c r="C36" s="189"/>
      <c r="D36" s="190"/>
      <c r="E36" s="191" t="str">
        <f>IF(AND(ISNUMBER(#REF!),ISNUMBER(#REF!)),ROUND((#REF!*#REF!+#REF!*#REF!*#REF!)*(1+#REF!)*#REF!*#REF!*#REF!,2)," ")</f>
        <v xml:space="preserve"> </v>
      </c>
      <c r="F36" s="191"/>
    </row>
    <row r="37" spans="1:7" s="15" customFormat="1" ht="22.5" customHeight="1">
      <c r="A37" s="14"/>
      <c r="B37" s="192" t="s">
        <v>583</v>
      </c>
      <c r="C37" s="193"/>
      <c r="D37" s="194"/>
      <c r="E37" s="195" t="s">
        <v>1</v>
      </c>
      <c r="F37" s="196">
        <f>F35+F23+F13</f>
        <v>0</v>
      </c>
      <c r="G37"/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ref="F38:F39" si="3">IF(AND(ISNUMBER(C38),ISNUMBER(E38)),C38*E38," ")</f>
        <v xml:space="preserve"> </v>
      </c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si="3"/>
        <v xml:space="preserve"> </v>
      </c>
    </row>
  </sheetData>
  <mergeCells count="1">
    <mergeCell ref="B3:D3"/>
  </mergeCells>
  <conditionalFormatting sqref="D2">
    <cfRule type="cellIs" dxfId="37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EB9B6-C95D-44FE-875D-E426E9691856}">
  <sheetPr codeName="List19"/>
  <dimension ref="A1:G53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15</v>
      </c>
      <c r="B5" s="131" t="str">
        <f>Rekapitulacija!B42</f>
        <v>POSTAVITEV WiFi TOČK AP20 - Park - Trg sobode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7</v>
      </c>
      <c r="D9" s="5"/>
      <c r="E9" s="168"/>
      <c r="F9" s="83"/>
    </row>
    <row r="10" spans="1:7" s="33" customFormat="1">
      <c r="A10" s="92"/>
      <c r="B10" s="93"/>
      <c r="C10" s="149">
        <v>7</v>
      </c>
      <c r="D10" s="32"/>
      <c r="E10" s="168"/>
      <c r="F10" s="85"/>
    </row>
    <row r="11" spans="1:7" s="34" customFormat="1" ht="25.5">
      <c r="A11" s="115" t="s">
        <v>103</v>
      </c>
      <c r="B11" s="133" t="s">
        <v>134</v>
      </c>
      <c r="C11" s="136">
        <v>5</v>
      </c>
      <c r="D11" s="147" t="s">
        <v>96</v>
      </c>
      <c r="E11" s="168">
        <f>'Popis EI skupni'!E16</f>
        <v>0</v>
      </c>
      <c r="F11" s="123">
        <f t="shared" ref="F11:F13" si="0">IF(AND(ISNUMBER(C11),ISNUMBER(E11)),C11*E11," ")</f>
        <v>0</v>
      </c>
    </row>
    <row r="12" spans="1:7" s="69" customFormat="1" ht="38.25">
      <c r="A12" s="115" t="s">
        <v>142</v>
      </c>
      <c r="B12" s="133" t="s">
        <v>127</v>
      </c>
      <c r="C12" s="136">
        <v>1</v>
      </c>
      <c r="D12" s="147" t="s">
        <v>12</v>
      </c>
      <c r="E12" s="168">
        <f>'Popis EI skupni'!E24</f>
        <v>0</v>
      </c>
      <c r="F12" s="123">
        <f t="shared" si="0"/>
        <v>0</v>
      </c>
    </row>
    <row r="13" spans="1:7" s="34" customFormat="1" ht="38.25">
      <c r="A13" s="115" t="s">
        <v>145</v>
      </c>
      <c r="B13" s="133" t="s">
        <v>220</v>
      </c>
      <c r="C13" s="136">
        <v>1</v>
      </c>
      <c r="D13" s="147" t="s">
        <v>12</v>
      </c>
      <c r="E13" s="168">
        <f>'Popis EI skupni'!E27</f>
        <v>0</v>
      </c>
      <c r="F13" s="123">
        <f t="shared" si="0"/>
        <v>0</v>
      </c>
    </row>
    <row r="14" spans="1:7" s="28" customFormat="1">
      <c r="A14" s="115"/>
      <c r="B14" s="133"/>
      <c r="C14" s="184">
        <v>7</v>
      </c>
      <c r="D14" s="180"/>
      <c r="E14" s="141"/>
      <c r="F14" s="181"/>
    </row>
    <row r="15" spans="1:7" s="28" customFormat="1">
      <c r="A15" s="139"/>
      <c r="B15" s="140" t="s">
        <v>113</v>
      </c>
      <c r="C15" s="149">
        <v>7</v>
      </c>
      <c r="D15" s="108"/>
      <c r="E15" s="122"/>
      <c r="F15" s="121">
        <f>SUM(F11:F14)</f>
        <v>0</v>
      </c>
    </row>
    <row r="16" spans="1:7" s="35" customFormat="1">
      <c r="A16" s="139"/>
      <c r="B16" s="140"/>
      <c r="C16" s="171"/>
      <c r="D16" s="172"/>
      <c r="E16" s="173"/>
      <c r="F16" s="141" t="str">
        <f t="shared" ref="F16:F22" si="1">IF(AND(ISNUMBER(C16),ISNUMBER(E16)),C16*E16," ")</f>
        <v xml:space="preserve"> </v>
      </c>
    </row>
    <row r="17" spans="1:6" s="35" customFormat="1">
      <c r="A17" s="139" t="s">
        <v>19</v>
      </c>
      <c r="B17" s="140" t="s">
        <v>20</v>
      </c>
      <c r="C17" s="171"/>
      <c r="D17" s="172"/>
      <c r="E17" s="173"/>
      <c r="F17" s="141" t="str">
        <f t="shared" si="1"/>
        <v xml:space="preserve"> </v>
      </c>
    </row>
    <row r="18" spans="1:6" s="28" customFormat="1">
      <c r="A18" s="115"/>
      <c r="B18" s="133" t="s">
        <v>9</v>
      </c>
      <c r="C18" s="171"/>
      <c r="D18" s="174"/>
      <c r="E18" s="173"/>
      <c r="F18" s="141" t="str">
        <f t="shared" si="1"/>
        <v xml:space="preserve"> </v>
      </c>
    </row>
    <row r="19" spans="1:6" s="28" customFormat="1">
      <c r="A19" s="115"/>
      <c r="B19" s="133"/>
      <c r="C19" s="175"/>
      <c r="D19" s="174"/>
      <c r="E19" s="173"/>
      <c r="F19" s="141" t="str">
        <f t="shared" si="1"/>
        <v xml:space="preserve"> </v>
      </c>
    </row>
    <row r="20" spans="1:6" s="28" customFormat="1">
      <c r="A20" s="115" t="s">
        <v>148</v>
      </c>
      <c r="B20" s="133" t="s">
        <v>115</v>
      </c>
      <c r="C20" s="136">
        <v>10</v>
      </c>
      <c r="D20" s="138" t="s">
        <v>11</v>
      </c>
      <c r="E20" s="168">
        <f>'Popis EI skupni'!E36</f>
        <v>0</v>
      </c>
      <c r="F20" s="123">
        <f t="shared" si="1"/>
        <v>0</v>
      </c>
    </row>
    <row r="21" spans="1:6" s="28" customFormat="1">
      <c r="A21" s="115" t="s">
        <v>159</v>
      </c>
      <c r="B21" s="133" t="s">
        <v>160</v>
      </c>
      <c r="C21" s="136">
        <v>2</v>
      </c>
      <c r="D21" s="138" t="s">
        <v>11</v>
      </c>
      <c r="E21" s="168">
        <f>'Popis EI skupni'!E38</f>
        <v>0</v>
      </c>
      <c r="F21" s="123">
        <f t="shared" si="1"/>
        <v>0</v>
      </c>
    </row>
    <row r="22" spans="1:6" s="28" customFormat="1">
      <c r="A22" s="115" t="s">
        <v>189</v>
      </c>
      <c r="B22" s="133" t="s">
        <v>190</v>
      </c>
      <c r="C22" s="136">
        <v>15</v>
      </c>
      <c r="D22" s="138" t="s">
        <v>11</v>
      </c>
      <c r="E22" s="168">
        <f>'Popis EI skupni'!E39</f>
        <v>0</v>
      </c>
      <c r="F22" s="123">
        <f t="shared" si="1"/>
        <v>0</v>
      </c>
    </row>
    <row r="23" spans="1:6" s="28" customFormat="1">
      <c r="A23" s="115"/>
      <c r="B23" s="133"/>
      <c r="C23" s="171"/>
      <c r="D23" s="178"/>
      <c r="E23" s="179"/>
      <c r="F23" s="179"/>
    </row>
    <row r="24" spans="1:6" s="28" customFormat="1">
      <c r="A24" s="139"/>
      <c r="B24" s="140" t="s">
        <v>21</v>
      </c>
      <c r="C24" s="11"/>
      <c r="D24" s="12"/>
      <c r="E24" s="119"/>
      <c r="F24" s="143">
        <f>SUM(F20:F23)</f>
        <v>0</v>
      </c>
    </row>
    <row r="25" spans="1:6" s="28" customFormat="1">
      <c r="A25" s="139"/>
      <c r="B25" s="140"/>
      <c r="C25" s="176">
        <v>1</v>
      </c>
      <c r="D25" s="177"/>
      <c r="E25" s="173"/>
      <c r="F25" s="141" t="str">
        <f t="shared" ref="F25:F27" si="2">IF(AND(ISNUMBER(C25),ISNUMBER(E25)),C25*E25," ")</f>
        <v xml:space="preserve"> </v>
      </c>
    </row>
    <row r="26" spans="1:6" s="28" customFormat="1" ht="38.25" customHeight="1">
      <c r="A26" s="139" t="s">
        <v>25</v>
      </c>
      <c r="B26" s="140" t="s">
        <v>569</v>
      </c>
      <c r="C26" s="176">
        <v>1</v>
      </c>
      <c r="D26" s="177"/>
      <c r="E26" s="173"/>
      <c r="F26" s="141" t="str">
        <f t="shared" si="2"/>
        <v xml:space="preserve"> </v>
      </c>
    </row>
    <row r="27" spans="1:6" s="28" customFormat="1">
      <c r="A27" s="115"/>
      <c r="B27" s="133"/>
      <c r="C27" s="176">
        <v>1</v>
      </c>
      <c r="D27" s="177"/>
      <c r="E27" s="173"/>
      <c r="F27" s="141" t="str">
        <f t="shared" si="2"/>
        <v xml:space="preserve"> </v>
      </c>
    </row>
    <row r="28" spans="1:6" s="28" customFormat="1" ht="25.5">
      <c r="A28" s="115" t="s">
        <v>0</v>
      </c>
      <c r="B28" s="133" t="s">
        <v>123</v>
      </c>
      <c r="C28" s="11">
        <v>1</v>
      </c>
      <c r="D28" s="134" t="s">
        <v>10</v>
      </c>
      <c r="E28" s="168"/>
      <c r="F28" s="123"/>
    </row>
    <row r="29" spans="1:6" s="28" customFormat="1">
      <c r="A29" s="115" t="s">
        <v>0</v>
      </c>
      <c r="B29" s="133" t="s">
        <v>161</v>
      </c>
      <c r="C29" s="11">
        <v>1</v>
      </c>
      <c r="D29" s="134" t="s">
        <v>10</v>
      </c>
      <c r="E29" s="168"/>
      <c r="F29" s="123"/>
    </row>
    <row r="30" spans="1:6" s="28" customFormat="1">
      <c r="A30" s="115" t="s">
        <v>0</v>
      </c>
      <c r="B30" s="133" t="s">
        <v>118</v>
      </c>
      <c r="C30" s="11">
        <v>1</v>
      </c>
      <c r="D30" s="134" t="s">
        <v>10</v>
      </c>
      <c r="E30" s="168"/>
      <c r="F30" s="123"/>
    </row>
    <row r="31" spans="1:6" s="28" customFormat="1">
      <c r="A31" s="115" t="s">
        <v>0</v>
      </c>
      <c r="B31" s="133" t="s">
        <v>157</v>
      </c>
      <c r="C31" s="11">
        <v>2</v>
      </c>
      <c r="D31" s="134" t="s">
        <v>10</v>
      </c>
      <c r="E31" s="168"/>
      <c r="F31" s="123"/>
    </row>
    <row r="32" spans="1:6" s="28" customFormat="1">
      <c r="A32" s="115" t="s">
        <v>0</v>
      </c>
      <c r="B32" s="133" t="s">
        <v>124</v>
      </c>
      <c r="C32" s="11">
        <v>3</v>
      </c>
      <c r="D32" s="134" t="s">
        <v>10</v>
      </c>
      <c r="E32" s="168"/>
      <c r="F32" s="123"/>
    </row>
    <row r="33" spans="1:7" s="28" customFormat="1">
      <c r="A33" s="115" t="s">
        <v>0</v>
      </c>
      <c r="B33" s="133" t="s">
        <v>119</v>
      </c>
      <c r="C33" s="11">
        <v>1</v>
      </c>
      <c r="D33" s="134" t="s">
        <v>10</v>
      </c>
      <c r="E33" s="168"/>
      <c r="F33" s="123"/>
    </row>
    <row r="34" spans="1:7" s="28" customFormat="1">
      <c r="A34" s="115" t="s">
        <v>0</v>
      </c>
      <c r="B34" s="133" t="s">
        <v>120</v>
      </c>
      <c r="C34" s="11">
        <v>1</v>
      </c>
      <c r="D34" s="134" t="s">
        <v>10</v>
      </c>
      <c r="E34" s="168"/>
      <c r="F34" s="123"/>
    </row>
    <row r="35" spans="1:7" s="28" customFormat="1">
      <c r="A35" s="115" t="s">
        <v>0</v>
      </c>
      <c r="B35" s="133" t="s">
        <v>139</v>
      </c>
      <c r="C35" s="11">
        <v>1</v>
      </c>
      <c r="D35" s="134" t="s">
        <v>10</v>
      </c>
      <c r="E35" s="168"/>
      <c r="F35" s="123"/>
    </row>
    <row r="36" spans="1:7" s="28" customFormat="1">
      <c r="A36" s="115"/>
      <c r="B36" s="133"/>
      <c r="C36" s="176">
        <v>1</v>
      </c>
      <c r="D36" s="180"/>
      <c r="E36" s="181"/>
      <c r="F36" s="181"/>
    </row>
    <row r="37" spans="1:7" s="28" customFormat="1">
      <c r="A37" s="115"/>
      <c r="B37" s="140" t="s">
        <v>125</v>
      </c>
      <c r="C37" s="145">
        <v>1</v>
      </c>
      <c r="D37" s="142" t="s">
        <v>12</v>
      </c>
      <c r="E37" s="170">
        <f>'Popis EI skupni'!E67</f>
        <v>0</v>
      </c>
      <c r="F37" s="123">
        <f t="shared" ref="F37" si="3">IF(AND(ISNUMBER(C37),ISNUMBER(E37)),C37*E37," ")</f>
        <v>0</v>
      </c>
    </row>
    <row r="38" spans="1:7" s="28" customFormat="1">
      <c r="A38" s="115"/>
      <c r="B38" s="140"/>
      <c r="C38" s="182"/>
      <c r="D38" s="183"/>
      <c r="E38" s="179"/>
      <c r="F38" s="179"/>
    </row>
    <row r="39" spans="1:7" s="6" customFormat="1">
      <c r="A39" s="139" t="s">
        <v>26</v>
      </c>
      <c r="B39" s="139" t="s">
        <v>23</v>
      </c>
      <c r="C39" s="184">
        <v>4</v>
      </c>
      <c r="D39" s="174"/>
      <c r="E39" s="173"/>
      <c r="F39" s="141"/>
    </row>
    <row r="40" spans="1:7" s="28" customFormat="1">
      <c r="A40" s="115"/>
      <c r="B40" s="133" t="s">
        <v>9</v>
      </c>
      <c r="C40" s="184">
        <v>4</v>
      </c>
      <c r="D40" s="185"/>
      <c r="E40" s="173"/>
      <c r="F40" s="141" t="str">
        <f t="shared" ref="F40:F47" si="4">IF(AND(ISNUMBER(C40),ISNUMBER(E40)),C40*E40," ")</f>
        <v xml:space="preserve"> </v>
      </c>
      <c r="G40" s="72"/>
    </row>
    <row r="41" spans="1:7" s="28" customFormat="1">
      <c r="A41" s="115"/>
      <c r="B41" s="133"/>
      <c r="C41" s="184">
        <v>4</v>
      </c>
      <c r="D41" s="185"/>
      <c r="E41" s="173"/>
      <c r="F41" s="141" t="str">
        <f t="shared" si="4"/>
        <v xml:space="preserve"> </v>
      </c>
      <c r="G41" s="72"/>
    </row>
    <row r="42" spans="1:7" s="28" customFormat="1">
      <c r="A42" s="115" t="s">
        <v>151</v>
      </c>
      <c r="B42" s="133" t="s">
        <v>130</v>
      </c>
      <c r="C42" s="136">
        <v>1</v>
      </c>
      <c r="D42" s="138" t="s">
        <v>39</v>
      </c>
      <c r="E42" s="168">
        <f>'Popis EI skupni'!E75</f>
        <v>0</v>
      </c>
      <c r="F42" s="123">
        <f t="shared" si="4"/>
        <v>0</v>
      </c>
      <c r="G42" s="72"/>
    </row>
    <row r="43" spans="1:7" s="28" customFormat="1">
      <c r="A43" s="115" t="s">
        <v>152</v>
      </c>
      <c r="B43" s="133" t="s">
        <v>132</v>
      </c>
      <c r="C43" s="136">
        <v>1</v>
      </c>
      <c r="D43" s="138" t="s">
        <v>18</v>
      </c>
      <c r="E43" s="168">
        <f>'Popis EI skupni'!E76</f>
        <v>0</v>
      </c>
      <c r="F43" s="123">
        <f t="shared" si="4"/>
        <v>0</v>
      </c>
      <c r="G43" s="72"/>
    </row>
    <row r="44" spans="1:7" s="28" customFormat="1" ht="25.5">
      <c r="A44" s="115" t="s">
        <v>154</v>
      </c>
      <c r="B44" s="133" t="s">
        <v>133</v>
      </c>
      <c r="C44" s="136">
        <v>1</v>
      </c>
      <c r="D44" s="138" t="s">
        <v>18</v>
      </c>
      <c r="E44" s="168">
        <f>'Popis EI skupni'!E78</f>
        <v>0</v>
      </c>
      <c r="F44" s="123">
        <f t="shared" si="4"/>
        <v>0</v>
      </c>
      <c r="G44" s="72"/>
    </row>
    <row r="45" spans="1:7" s="28" customFormat="1" ht="25.5">
      <c r="A45" s="115" t="s">
        <v>155</v>
      </c>
      <c r="B45" s="133" t="s">
        <v>222</v>
      </c>
      <c r="C45" s="136">
        <v>1</v>
      </c>
      <c r="D45" s="138" t="s">
        <v>18</v>
      </c>
      <c r="E45" s="168">
        <f>'Popis EI skupni'!E79</f>
        <v>0</v>
      </c>
      <c r="F45" s="123">
        <f t="shared" si="4"/>
        <v>0</v>
      </c>
      <c r="G45" s="72"/>
    </row>
    <row r="46" spans="1:7" s="28" customFormat="1" ht="13.5" customHeight="1">
      <c r="A46" s="115" t="s">
        <v>218</v>
      </c>
      <c r="B46" s="133" t="s">
        <v>566</v>
      </c>
      <c r="C46" s="136">
        <v>1</v>
      </c>
      <c r="D46" s="138" t="s">
        <v>18</v>
      </c>
      <c r="E46" s="168">
        <f>'Popis EI skupni'!E83</f>
        <v>0</v>
      </c>
      <c r="F46" s="123">
        <f t="shared" si="4"/>
        <v>0</v>
      </c>
      <c r="G46" s="72"/>
    </row>
    <row r="47" spans="1:7" s="28" customFormat="1" ht="54" customHeight="1">
      <c r="A47" s="115" t="s">
        <v>223</v>
      </c>
      <c r="B47" s="133" t="s">
        <v>562</v>
      </c>
      <c r="C47" s="136">
        <v>1</v>
      </c>
      <c r="D47" s="138" t="s">
        <v>18</v>
      </c>
      <c r="E47" s="168">
        <f>'Popis EI skupni'!E84</f>
        <v>0</v>
      </c>
      <c r="F47" s="123">
        <f t="shared" si="4"/>
        <v>0</v>
      </c>
      <c r="G47" s="72"/>
    </row>
    <row r="48" spans="1:7" s="28" customFormat="1">
      <c r="A48" s="115"/>
      <c r="B48" s="140"/>
      <c r="C48" s="149">
        <v>4</v>
      </c>
      <c r="D48" s="186"/>
      <c r="E48" s="187"/>
      <c r="F48" s="188"/>
      <c r="G48" s="72"/>
    </row>
    <row r="49" spans="1:7" s="28" customFormat="1">
      <c r="A49" s="115"/>
      <c r="B49" s="140" t="s">
        <v>24</v>
      </c>
      <c r="C49" s="149">
        <v>4</v>
      </c>
      <c r="D49" s="146"/>
      <c r="E49" s="170"/>
      <c r="F49" s="144">
        <f>SUM(F42:F48)</f>
        <v>0</v>
      </c>
      <c r="G49" s="72"/>
    </row>
    <row r="50" spans="1:7" s="28" customFormat="1">
      <c r="A50" s="87"/>
      <c r="B50" s="88"/>
      <c r="C50" s="189"/>
      <c r="D50" s="190"/>
      <c r="E50" s="191" t="str">
        <f>IF(AND(ISNUMBER(#REF!),ISNUMBER(#REF!)),ROUND((#REF!*#REF!+#REF!*#REF!*#REF!)*(1+#REF!)*#REF!*#REF!*#REF!,2)," ")</f>
        <v xml:space="preserve"> </v>
      </c>
      <c r="F50" s="191"/>
    </row>
    <row r="51" spans="1:7" s="15" customFormat="1" ht="22.5" customHeight="1">
      <c r="A51" s="14"/>
      <c r="B51" s="192" t="s">
        <v>584</v>
      </c>
      <c r="C51" s="193"/>
      <c r="D51" s="194"/>
      <c r="E51" s="195" t="s">
        <v>1</v>
      </c>
      <c r="F51" s="196">
        <f>F49+F37+F24+F15</f>
        <v>0</v>
      </c>
      <c r="G51"/>
    </row>
    <row r="52" spans="1:7" s="28" customFormat="1">
      <c r="A52" s="29"/>
      <c r="D52" s="30"/>
      <c r="E52" s="36" t="str">
        <f>IF(AND(ISNUMBER(#REF!),ISNUMBER(#REF!)),ROUND((#REF!*#REF!+#REF!*#REF!*#REF!)*(1+#REF!)*#REF!*#REF!*#REF!,2)," ")</f>
        <v xml:space="preserve"> </v>
      </c>
      <c r="F52" s="36" t="str">
        <f t="shared" ref="F52:F53" si="5">IF(AND(ISNUMBER(C52),ISNUMBER(E52)),C52*E52," ")</f>
        <v xml:space="preserve"> </v>
      </c>
    </row>
    <row r="53" spans="1:7" s="28" customFormat="1">
      <c r="A53" s="29"/>
      <c r="D53" s="30"/>
      <c r="E53" s="36" t="str">
        <f>IF(AND(ISNUMBER(#REF!),ISNUMBER(#REF!)),ROUND((#REF!*#REF!+#REF!*#REF!*#REF!)*(1+#REF!)*#REF!*#REF!*#REF!,2)," ")</f>
        <v xml:space="preserve"> </v>
      </c>
      <c r="F53" s="36" t="str">
        <f t="shared" si="5"/>
        <v xml:space="preserve"> </v>
      </c>
    </row>
  </sheetData>
  <mergeCells count="1">
    <mergeCell ref="B3:D3"/>
  </mergeCells>
  <conditionalFormatting sqref="D2">
    <cfRule type="cellIs" dxfId="36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9AFF-64FA-47EA-976E-3AF421EFE82F}">
  <sheetPr codeName="List20"/>
  <dimension ref="A1:G3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16</v>
      </c>
      <c r="B5" s="131" t="str">
        <f>Rekapitulacija!B43</f>
        <v>POSTAVITEV WiFi TOČK AP21 - Jurčičeva ulica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6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10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>
      <c r="A15" s="115" t="s">
        <v>159</v>
      </c>
      <c r="B15" s="133" t="s">
        <v>160</v>
      </c>
      <c r="C15" s="136">
        <v>2</v>
      </c>
      <c r="D15" s="138" t="s">
        <v>11</v>
      </c>
      <c r="E15" s="168">
        <f>'Popis EI skupni'!E38</f>
        <v>0</v>
      </c>
      <c r="F15" s="123">
        <f t="shared" si="0"/>
        <v>0</v>
      </c>
    </row>
    <row r="16" spans="1:7" s="28" customFormat="1">
      <c r="A16" s="115" t="s">
        <v>189</v>
      </c>
      <c r="B16" s="133" t="s">
        <v>190</v>
      </c>
      <c r="C16" s="136">
        <v>10</v>
      </c>
      <c r="D16" s="138" t="s">
        <v>11</v>
      </c>
      <c r="E16" s="168">
        <f>'Popis EI skupni'!E39</f>
        <v>0</v>
      </c>
      <c r="F16" s="123">
        <f t="shared" si="0"/>
        <v>0</v>
      </c>
    </row>
    <row r="17" spans="1:7" s="28" customFormat="1">
      <c r="A17" s="115"/>
      <c r="B17" s="133"/>
      <c r="C17" s="171"/>
      <c r="D17" s="178"/>
      <c r="E17" s="179"/>
      <c r="F17" s="179"/>
    </row>
    <row r="18" spans="1:7" s="28" customFormat="1">
      <c r="A18" s="139"/>
      <c r="B18" s="140" t="s">
        <v>21</v>
      </c>
      <c r="C18" s="11"/>
      <c r="D18" s="12"/>
      <c r="E18" s="119"/>
      <c r="F18" s="143">
        <f>SUM(F14:F17)</f>
        <v>0</v>
      </c>
    </row>
    <row r="19" spans="1:7" s="28" customFormat="1">
      <c r="A19" s="115"/>
      <c r="B19" s="140"/>
      <c r="C19" s="182"/>
      <c r="D19" s="183"/>
      <c r="E19" s="179"/>
      <c r="F19" s="179"/>
    </row>
    <row r="20" spans="1:7" s="6" customFormat="1">
      <c r="A20" s="139" t="s">
        <v>26</v>
      </c>
      <c r="B20" s="139" t="s">
        <v>23</v>
      </c>
      <c r="C20" s="184">
        <v>5</v>
      </c>
      <c r="D20" s="174"/>
      <c r="E20" s="173"/>
      <c r="F20" s="141"/>
    </row>
    <row r="21" spans="1:7" s="28" customFormat="1">
      <c r="A21" s="115"/>
      <c r="B21" s="133" t="s">
        <v>9</v>
      </c>
      <c r="C21" s="184">
        <v>5</v>
      </c>
      <c r="D21" s="185"/>
      <c r="E21" s="173"/>
      <c r="F21" s="141" t="str">
        <f t="shared" ref="F21:F28" si="1">IF(AND(ISNUMBER(C21),ISNUMBER(E21)),C21*E21," ")</f>
        <v xml:space="preserve"> </v>
      </c>
      <c r="G21" s="72"/>
    </row>
    <row r="22" spans="1:7" s="28" customFormat="1">
      <c r="A22" s="115"/>
      <c r="B22" s="133"/>
      <c r="C22" s="184">
        <v>5</v>
      </c>
      <c r="D22" s="185"/>
      <c r="E22" s="173"/>
      <c r="F22" s="141" t="str">
        <f t="shared" si="1"/>
        <v xml:space="preserve"> </v>
      </c>
      <c r="G22" s="72"/>
    </row>
    <row r="23" spans="1:7" s="28" customFormat="1" ht="38.25">
      <c r="A23" s="115" t="s">
        <v>149</v>
      </c>
      <c r="B23" s="133" t="s">
        <v>191</v>
      </c>
      <c r="C23" s="136">
        <v>1</v>
      </c>
      <c r="D23" s="138" t="s">
        <v>10</v>
      </c>
      <c r="E23" s="168">
        <f>'Popis EI skupni'!E73</f>
        <v>0</v>
      </c>
      <c r="F23" s="123">
        <f t="shared" si="1"/>
        <v>0</v>
      </c>
      <c r="G23" s="72"/>
    </row>
    <row r="24" spans="1:7" s="28" customFormat="1">
      <c r="A24" s="115" t="s">
        <v>151</v>
      </c>
      <c r="B24" s="133" t="s">
        <v>130</v>
      </c>
      <c r="C24" s="136">
        <v>2</v>
      </c>
      <c r="D24" s="138" t="s">
        <v>39</v>
      </c>
      <c r="E24" s="168">
        <f>'Popis EI skupni'!E75</f>
        <v>0</v>
      </c>
      <c r="F24" s="123">
        <f t="shared" si="1"/>
        <v>0</v>
      </c>
      <c r="G24" s="72"/>
    </row>
    <row r="25" spans="1:7" s="28" customFormat="1">
      <c r="A25" s="115" t="s">
        <v>152</v>
      </c>
      <c r="B25" s="133" t="s">
        <v>132</v>
      </c>
      <c r="C25" s="136">
        <v>1</v>
      </c>
      <c r="D25" s="138" t="s">
        <v>18</v>
      </c>
      <c r="E25" s="168">
        <f>'Popis EI skupni'!E76</f>
        <v>0</v>
      </c>
      <c r="F25" s="123">
        <f t="shared" si="1"/>
        <v>0</v>
      </c>
      <c r="G25" s="72"/>
    </row>
    <row r="26" spans="1:7" s="28" customFormat="1" ht="25.5">
      <c r="A26" s="115" t="s">
        <v>154</v>
      </c>
      <c r="B26" s="133" t="s">
        <v>133</v>
      </c>
      <c r="C26" s="136">
        <v>1</v>
      </c>
      <c r="D26" s="138" t="s">
        <v>18</v>
      </c>
      <c r="E26" s="168">
        <f>'Popis EI skupni'!E78</f>
        <v>0</v>
      </c>
      <c r="F26" s="123">
        <f t="shared" si="1"/>
        <v>0</v>
      </c>
      <c r="G26" s="72"/>
    </row>
    <row r="27" spans="1:7" s="28" customFormat="1" ht="13.5" customHeight="1">
      <c r="A27" s="115" t="s">
        <v>195</v>
      </c>
      <c r="B27" s="133" t="s">
        <v>565</v>
      </c>
      <c r="C27" s="136">
        <v>1</v>
      </c>
      <c r="D27" s="138" t="s">
        <v>18</v>
      </c>
      <c r="E27" s="168">
        <f>'Popis EI skupni'!E82</f>
        <v>0</v>
      </c>
      <c r="F27" s="123">
        <f t="shared" si="1"/>
        <v>0</v>
      </c>
      <c r="G27" s="72"/>
    </row>
    <row r="28" spans="1:7" s="28" customFormat="1" ht="54" customHeight="1">
      <c r="A28" s="115" t="s">
        <v>223</v>
      </c>
      <c r="B28" s="133" t="s">
        <v>562</v>
      </c>
      <c r="C28" s="136">
        <v>1</v>
      </c>
      <c r="D28" s="138" t="s">
        <v>18</v>
      </c>
      <c r="E28" s="168">
        <f>'Popis EI skupni'!E84</f>
        <v>0</v>
      </c>
      <c r="F28" s="123">
        <f t="shared" si="1"/>
        <v>0</v>
      </c>
      <c r="G28" s="72"/>
    </row>
    <row r="29" spans="1:7" s="28" customFormat="1">
      <c r="A29" s="115"/>
      <c r="B29" s="140"/>
      <c r="C29" s="149">
        <v>5</v>
      </c>
      <c r="D29" s="186"/>
      <c r="E29" s="187"/>
      <c r="F29" s="188"/>
      <c r="G29" s="72"/>
    </row>
    <row r="30" spans="1:7" s="28" customFormat="1">
      <c r="A30" s="115"/>
      <c r="B30" s="140" t="s">
        <v>24</v>
      </c>
      <c r="C30" s="149">
        <v>5</v>
      </c>
      <c r="D30" s="146"/>
      <c r="E30" s="170"/>
      <c r="F30" s="144">
        <f>SUM(F23:F29)</f>
        <v>0</v>
      </c>
      <c r="G30" s="72"/>
    </row>
    <row r="31" spans="1:7" s="28" customFormat="1">
      <c r="A31" s="87"/>
      <c r="B31" s="88"/>
      <c r="C31" s="189"/>
      <c r="D31" s="190"/>
      <c r="E31" s="191" t="str">
        <f>IF(AND(ISNUMBER(#REF!),ISNUMBER(#REF!)),ROUND((#REF!*#REF!+#REF!*#REF!*#REF!)*(1+#REF!)*#REF!*#REF!*#REF!,2)," ")</f>
        <v xml:space="preserve"> </v>
      </c>
      <c r="F31" s="191"/>
    </row>
    <row r="32" spans="1:7" s="15" customFormat="1" ht="22.5" customHeight="1">
      <c r="A32" s="14"/>
      <c r="B32" s="192" t="s">
        <v>585</v>
      </c>
      <c r="C32" s="193"/>
      <c r="D32" s="194"/>
      <c r="E32" s="195" t="s">
        <v>1</v>
      </c>
      <c r="F32" s="196">
        <f>F30+F18</f>
        <v>0</v>
      </c>
      <c r="G32"/>
    </row>
    <row r="33" spans="1:6" s="28" customFormat="1">
      <c r="A33" s="29"/>
      <c r="D33" s="30"/>
      <c r="E33" s="36" t="str">
        <f>IF(AND(ISNUMBER(#REF!),ISNUMBER(#REF!)),ROUND((#REF!*#REF!+#REF!*#REF!*#REF!)*(1+#REF!)*#REF!*#REF!*#REF!,2)," ")</f>
        <v xml:space="preserve"> </v>
      </c>
      <c r="F33" s="36" t="str">
        <f t="shared" ref="F33:F34" si="2">IF(AND(ISNUMBER(C33),ISNUMBER(E33)),C33*E33," ")</f>
        <v xml:space="preserve"> </v>
      </c>
    </row>
    <row r="34" spans="1:6" s="28" customFormat="1">
      <c r="A34" s="29"/>
      <c r="D34" s="30"/>
      <c r="E34" s="36" t="str">
        <f>IF(AND(ISNUMBER(#REF!),ISNUMBER(#REF!)),ROUND((#REF!*#REF!+#REF!*#REF!*#REF!)*(1+#REF!)*#REF!*#REF!*#REF!,2)," ")</f>
        <v xml:space="preserve"> </v>
      </c>
      <c r="F34" s="36" t="str">
        <f t="shared" si="2"/>
        <v xml:space="preserve"> </v>
      </c>
    </row>
  </sheetData>
  <mergeCells count="1">
    <mergeCell ref="B3:D3"/>
  </mergeCells>
  <conditionalFormatting sqref="D2">
    <cfRule type="cellIs" dxfId="35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AC900-5C7E-4F88-944F-3F1E64F535B5}">
  <sheetPr codeName="List21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17</v>
      </c>
      <c r="B5" s="131" t="str">
        <f>Rekapitulacija!B44</f>
        <v>POSTAVITEV WiFi TOČK AP22 - Ljubljanska cesta 1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586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34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8E187-BDF5-473E-992E-4ED0E78AFEEB}">
  <sheetPr codeName="List22"/>
  <dimension ref="A1:G46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18</v>
      </c>
      <c r="B5" s="131" t="str">
        <f>Rekapitulacija!B45</f>
        <v>POSTAVITEV WiFi TOČK AP23 - Stanetova ulica 11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52</v>
      </c>
      <c r="D9" s="5"/>
      <c r="E9" s="168"/>
      <c r="F9" s="83"/>
    </row>
    <row r="10" spans="1:7" s="33" customFormat="1">
      <c r="A10" s="92"/>
      <c r="B10" s="93"/>
      <c r="C10" s="149">
        <v>52</v>
      </c>
      <c r="D10" s="32"/>
      <c r="E10" s="168"/>
      <c r="F10" s="85"/>
    </row>
    <row r="11" spans="1:7" s="28" customFormat="1" ht="25.5">
      <c r="A11" s="115" t="s">
        <v>94</v>
      </c>
      <c r="B11" s="133" t="s">
        <v>95</v>
      </c>
      <c r="C11" s="135">
        <v>2</v>
      </c>
      <c r="D11" s="147" t="s">
        <v>96</v>
      </c>
      <c r="E11" s="168">
        <f>'Popis EI skupni'!E11</f>
        <v>0</v>
      </c>
      <c r="F11" s="123">
        <f t="shared" ref="F11:F18" si="0">IF(AND(ISNUMBER(C11),ISNUMBER(E11)),C11*E11," ")</f>
        <v>0</v>
      </c>
      <c r="G11" s="132"/>
    </row>
    <row r="12" spans="1:7" s="28" customFormat="1" ht="25.5">
      <c r="A12" s="115" t="s">
        <v>100</v>
      </c>
      <c r="B12" s="221" t="s">
        <v>633</v>
      </c>
      <c r="C12" s="136">
        <v>2</v>
      </c>
      <c r="D12" s="147" t="s">
        <v>96</v>
      </c>
      <c r="E12" s="168">
        <f>'Popis EI skupni'!E13</f>
        <v>0</v>
      </c>
      <c r="F12" s="123">
        <f t="shared" si="0"/>
        <v>0</v>
      </c>
    </row>
    <row r="13" spans="1:7" s="28" customFormat="1" ht="25.5">
      <c r="A13" s="115" t="s">
        <v>101</v>
      </c>
      <c r="B13" s="133" t="s">
        <v>99</v>
      </c>
      <c r="C13" s="136">
        <v>2</v>
      </c>
      <c r="D13" s="147" t="s">
        <v>96</v>
      </c>
      <c r="E13" s="168">
        <f>'Popis EI skupni'!E14</f>
        <v>0</v>
      </c>
      <c r="F13" s="123">
        <f t="shared" si="0"/>
        <v>0</v>
      </c>
    </row>
    <row r="14" spans="1:7" s="34" customFormat="1" ht="25.5">
      <c r="A14" s="115" t="s">
        <v>103</v>
      </c>
      <c r="B14" s="133" t="s">
        <v>134</v>
      </c>
      <c r="C14" s="136">
        <v>2</v>
      </c>
      <c r="D14" s="147" t="s">
        <v>96</v>
      </c>
      <c r="E14" s="168">
        <f>'Popis EI skupni'!E16</f>
        <v>0</v>
      </c>
      <c r="F14" s="123">
        <f t="shared" si="0"/>
        <v>0</v>
      </c>
    </row>
    <row r="15" spans="1:7" s="34" customFormat="1" ht="25.5">
      <c r="A15" s="115" t="s">
        <v>110</v>
      </c>
      <c r="B15" s="221" t="s">
        <v>632</v>
      </c>
      <c r="C15" s="136">
        <v>2</v>
      </c>
      <c r="D15" s="147" t="s">
        <v>96</v>
      </c>
      <c r="E15" s="168">
        <f>'Popis EI skupni'!E19</f>
        <v>0</v>
      </c>
      <c r="F15" s="123">
        <f t="shared" si="0"/>
        <v>0</v>
      </c>
    </row>
    <row r="16" spans="1:7" s="34" customFormat="1" ht="25.5">
      <c r="A16" s="115" t="s">
        <v>111</v>
      </c>
      <c r="B16" s="133" t="s">
        <v>106</v>
      </c>
      <c r="C16" s="136">
        <v>1</v>
      </c>
      <c r="D16" s="147" t="s">
        <v>10</v>
      </c>
      <c r="E16" s="168">
        <f>'Popis EI skupni'!E20</f>
        <v>0</v>
      </c>
      <c r="F16" s="123">
        <f t="shared" si="0"/>
        <v>0</v>
      </c>
    </row>
    <row r="17" spans="1:6" s="34" customFormat="1" ht="51">
      <c r="A17" s="115" t="s">
        <v>112</v>
      </c>
      <c r="B17" s="133" t="s">
        <v>107</v>
      </c>
      <c r="C17" s="136">
        <v>1</v>
      </c>
      <c r="D17" s="147" t="s">
        <v>10</v>
      </c>
      <c r="E17" s="168">
        <f>'Popis EI skupni'!E21</f>
        <v>0</v>
      </c>
      <c r="F17" s="123">
        <f t="shared" si="0"/>
        <v>0</v>
      </c>
    </row>
    <row r="18" spans="1:6" s="34" customFormat="1" ht="38.25">
      <c r="A18" s="115" t="s">
        <v>144</v>
      </c>
      <c r="B18" s="133" t="s">
        <v>221</v>
      </c>
      <c r="C18" s="136">
        <v>40</v>
      </c>
      <c r="D18" s="147" t="s">
        <v>11</v>
      </c>
      <c r="E18" s="168">
        <f>'Popis EI skupni'!E26</f>
        <v>0</v>
      </c>
      <c r="F18" s="123">
        <f t="shared" si="0"/>
        <v>0</v>
      </c>
    </row>
    <row r="19" spans="1:6" s="28" customFormat="1">
      <c r="A19" s="115"/>
      <c r="B19" s="133"/>
      <c r="C19" s="184">
        <v>52</v>
      </c>
      <c r="D19" s="180"/>
      <c r="E19" s="141"/>
      <c r="F19" s="181"/>
    </row>
    <row r="20" spans="1:6" s="28" customFormat="1">
      <c r="A20" s="139"/>
      <c r="B20" s="140" t="s">
        <v>113</v>
      </c>
      <c r="C20" s="149">
        <v>52</v>
      </c>
      <c r="D20" s="108"/>
      <c r="E20" s="122"/>
      <c r="F20" s="121">
        <f>SUM(F11:F19)</f>
        <v>0</v>
      </c>
    </row>
    <row r="21" spans="1:6" s="35" customFormat="1">
      <c r="A21" s="139"/>
      <c r="B21" s="140"/>
      <c r="C21" s="171"/>
      <c r="D21" s="172"/>
      <c r="E21" s="173"/>
      <c r="F21" s="141" t="str">
        <f t="shared" ref="F21:F28" si="1">IF(AND(ISNUMBER(C21),ISNUMBER(E21)),C21*E21," ")</f>
        <v xml:space="preserve"> </v>
      </c>
    </row>
    <row r="22" spans="1:6" s="35" customFormat="1">
      <c r="A22" s="139" t="s">
        <v>19</v>
      </c>
      <c r="B22" s="140" t="s">
        <v>20</v>
      </c>
      <c r="C22" s="171"/>
      <c r="D22" s="172"/>
      <c r="E22" s="173"/>
      <c r="F22" s="141" t="str">
        <f t="shared" si="1"/>
        <v xml:space="preserve"> </v>
      </c>
    </row>
    <row r="23" spans="1:6" s="28" customFormat="1">
      <c r="A23" s="115"/>
      <c r="B23" s="133" t="s">
        <v>9</v>
      </c>
      <c r="C23" s="171"/>
      <c r="D23" s="174"/>
      <c r="E23" s="173"/>
      <c r="F23" s="141" t="str">
        <f t="shared" si="1"/>
        <v xml:space="preserve"> </v>
      </c>
    </row>
    <row r="24" spans="1:6" s="28" customFormat="1">
      <c r="A24" s="115"/>
      <c r="B24" s="133"/>
      <c r="C24" s="175"/>
      <c r="D24" s="174"/>
      <c r="E24" s="173"/>
      <c r="F24" s="141" t="str">
        <f t="shared" si="1"/>
        <v xml:space="preserve"> </v>
      </c>
    </row>
    <row r="25" spans="1:6" s="28" customFormat="1">
      <c r="A25" s="115" t="s">
        <v>147</v>
      </c>
      <c r="B25" s="133" t="s">
        <v>114</v>
      </c>
      <c r="C25" s="136">
        <v>60</v>
      </c>
      <c r="D25" s="138" t="s">
        <v>11</v>
      </c>
      <c r="E25" s="168">
        <f>'Popis EI skupni'!E35</f>
        <v>0</v>
      </c>
      <c r="F25" s="123">
        <f t="shared" si="1"/>
        <v>0</v>
      </c>
    </row>
    <row r="26" spans="1:6" s="28" customFormat="1" ht="38.25">
      <c r="A26" s="115" t="s">
        <v>156</v>
      </c>
      <c r="B26" s="133" t="s">
        <v>567</v>
      </c>
      <c r="C26" s="136">
        <v>5</v>
      </c>
      <c r="D26" s="138" t="s">
        <v>11</v>
      </c>
      <c r="E26" s="168">
        <f>'Popis EI skupni'!E37</f>
        <v>0</v>
      </c>
      <c r="F26" s="123">
        <f t="shared" si="1"/>
        <v>0</v>
      </c>
    </row>
    <row r="27" spans="1:6" s="28" customFormat="1">
      <c r="A27" s="115" t="s">
        <v>159</v>
      </c>
      <c r="B27" s="133" t="s">
        <v>160</v>
      </c>
      <c r="C27" s="136">
        <v>2</v>
      </c>
      <c r="D27" s="138" t="s">
        <v>11</v>
      </c>
      <c r="E27" s="168">
        <f>'Popis EI skupni'!E38</f>
        <v>0</v>
      </c>
      <c r="F27" s="123">
        <f t="shared" si="1"/>
        <v>0</v>
      </c>
    </row>
    <row r="28" spans="1:6" s="28" customFormat="1">
      <c r="A28" s="115" t="s">
        <v>189</v>
      </c>
      <c r="B28" s="133" t="s">
        <v>190</v>
      </c>
      <c r="C28" s="136">
        <v>10</v>
      </c>
      <c r="D28" s="138" t="s">
        <v>11</v>
      </c>
      <c r="E28" s="168">
        <f>'Popis EI skupni'!E39</f>
        <v>0</v>
      </c>
      <c r="F28" s="123">
        <f t="shared" si="1"/>
        <v>0</v>
      </c>
    </row>
    <row r="29" spans="1:6" s="28" customFormat="1">
      <c r="A29" s="115"/>
      <c r="B29" s="133"/>
      <c r="C29" s="171"/>
      <c r="D29" s="178"/>
      <c r="E29" s="179"/>
      <c r="F29" s="179"/>
    </row>
    <row r="30" spans="1:6" s="28" customFormat="1">
      <c r="A30" s="139"/>
      <c r="B30" s="140" t="s">
        <v>21</v>
      </c>
      <c r="C30" s="11"/>
      <c r="D30" s="12"/>
      <c r="E30" s="119"/>
      <c r="F30" s="143">
        <f>SUM(F25:F29)</f>
        <v>0</v>
      </c>
    </row>
    <row r="31" spans="1:6" s="28" customFormat="1">
      <c r="A31" s="115"/>
      <c r="B31" s="140"/>
      <c r="C31" s="182"/>
      <c r="D31" s="183"/>
      <c r="E31" s="179"/>
      <c r="F31" s="179"/>
    </row>
    <row r="32" spans="1:6" s="6" customFormat="1">
      <c r="A32" s="139" t="s">
        <v>26</v>
      </c>
      <c r="B32" s="139" t="s">
        <v>23</v>
      </c>
      <c r="C32" s="184">
        <v>3</v>
      </c>
      <c r="D32" s="174"/>
      <c r="E32" s="173"/>
      <c r="F32" s="141"/>
    </row>
    <row r="33" spans="1:7" s="28" customFormat="1">
      <c r="A33" s="115"/>
      <c r="B33" s="133" t="s">
        <v>9</v>
      </c>
      <c r="C33" s="184">
        <v>3</v>
      </c>
      <c r="D33" s="185"/>
      <c r="E33" s="173"/>
      <c r="F33" s="141" t="str">
        <f t="shared" ref="F33:F40" si="2">IF(AND(ISNUMBER(C33),ISNUMBER(E33)),C33*E33," ")</f>
        <v xml:space="preserve"> </v>
      </c>
      <c r="G33" s="72"/>
    </row>
    <row r="34" spans="1:7" s="28" customFormat="1">
      <c r="A34" s="115"/>
      <c r="B34" s="133"/>
      <c r="C34" s="184">
        <v>3</v>
      </c>
      <c r="D34" s="185"/>
      <c r="E34" s="173"/>
      <c r="F34" s="141" t="str">
        <f t="shared" si="2"/>
        <v xml:space="preserve"> </v>
      </c>
      <c r="G34" s="72"/>
    </row>
    <row r="35" spans="1:7" s="28" customFormat="1" ht="38.25">
      <c r="A35" s="115" t="s">
        <v>149</v>
      </c>
      <c r="B35" s="133" t="s">
        <v>191</v>
      </c>
      <c r="C35" s="136">
        <v>1</v>
      </c>
      <c r="D35" s="138" t="s">
        <v>10</v>
      </c>
      <c r="E35" s="168">
        <f>'Popis EI skupni'!E73</f>
        <v>0</v>
      </c>
      <c r="F35" s="123">
        <f t="shared" si="2"/>
        <v>0</v>
      </c>
      <c r="G35" s="72"/>
    </row>
    <row r="36" spans="1:7" s="28" customFormat="1">
      <c r="A36" s="115" t="s">
        <v>150</v>
      </c>
      <c r="B36" s="133" t="s">
        <v>140</v>
      </c>
      <c r="C36" s="136">
        <v>1</v>
      </c>
      <c r="D36" s="138" t="s">
        <v>10</v>
      </c>
      <c r="E36" s="168">
        <f>'Popis EI skupni'!E74</f>
        <v>0</v>
      </c>
      <c r="F36" s="123">
        <f t="shared" si="2"/>
        <v>0</v>
      </c>
      <c r="G36" s="72"/>
    </row>
    <row r="37" spans="1:7" s="28" customFormat="1">
      <c r="A37" s="115" t="s">
        <v>151</v>
      </c>
      <c r="B37" s="133" t="s">
        <v>130</v>
      </c>
      <c r="C37" s="136">
        <v>1</v>
      </c>
      <c r="D37" s="138" t="s">
        <v>39</v>
      </c>
      <c r="E37" s="168">
        <f>'Popis EI skupni'!E75</f>
        <v>0</v>
      </c>
      <c r="F37" s="123">
        <f t="shared" si="2"/>
        <v>0</v>
      </c>
      <c r="G37" s="72"/>
    </row>
    <row r="38" spans="1:7" s="28" customFormat="1" ht="25.5">
      <c r="A38" s="115" t="s">
        <v>192</v>
      </c>
      <c r="B38" s="133" t="s">
        <v>135</v>
      </c>
      <c r="C38" s="136">
        <v>1</v>
      </c>
      <c r="D38" s="138" t="s">
        <v>18</v>
      </c>
      <c r="E38" s="168">
        <f>'Popis EI skupni'!E80</f>
        <v>0</v>
      </c>
      <c r="F38" s="123">
        <f t="shared" si="2"/>
        <v>0</v>
      </c>
      <c r="G38" s="72"/>
    </row>
    <row r="39" spans="1:7" s="28" customFormat="1" ht="13.5" customHeight="1">
      <c r="A39" s="115" t="s">
        <v>195</v>
      </c>
      <c r="B39" s="133" t="s">
        <v>565</v>
      </c>
      <c r="C39" s="136">
        <v>1</v>
      </c>
      <c r="D39" s="138" t="s">
        <v>18</v>
      </c>
      <c r="E39" s="168">
        <f>'Popis EI skupni'!E82</f>
        <v>0</v>
      </c>
      <c r="F39" s="123">
        <f t="shared" si="2"/>
        <v>0</v>
      </c>
      <c r="G39" s="72"/>
    </row>
    <row r="40" spans="1:7" s="28" customFormat="1" ht="54" customHeight="1">
      <c r="A40" s="115" t="s">
        <v>223</v>
      </c>
      <c r="B40" s="133" t="s">
        <v>562</v>
      </c>
      <c r="C40" s="136">
        <v>1</v>
      </c>
      <c r="D40" s="138" t="s">
        <v>18</v>
      </c>
      <c r="E40" s="168">
        <f>'Popis EI skupni'!E84</f>
        <v>0</v>
      </c>
      <c r="F40" s="123">
        <f t="shared" si="2"/>
        <v>0</v>
      </c>
      <c r="G40" s="72"/>
    </row>
    <row r="41" spans="1:7" s="28" customFormat="1">
      <c r="A41" s="115"/>
      <c r="B41" s="140"/>
      <c r="C41" s="149">
        <v>3</v>
      </c>
      <c r="D41" s="186"/>
      <c r="E41" s="187"/>
      <c r="F41" s="188"/>
      <c r="G41" s="72"/>
    </row>
    <row r="42" spans="1:7" s="28" customFormat="1">
      <c r="A42" s="115"/>
      <c r="B42" s="140" t="s">
        <v>24</v>
      </c>
      <c r="C42" s="149">
        <v>3</v>
      </c>
      <c r="D42" s="146"/>
      <c r="E42" s="170"/>
      <c r="F42" s="144">
        <f>SUM(F35:F41)</f>
        <v>0</v>
      </c>
      <c r="G42" s="72"/>
    </row>
    <row r="43" spans="1:7" s="28" customFormat="1">
      <c r="A43" s="87"/>
      <c r="B43" s="88"/>
      <c r="C43" s="189"/>
      <c r="D43" s="190"/>
      <c r="E43" s="191" t="str">
        <f>IF(AND(ISNUMBER(#REF!),ISNUMBER(#REF!)),ROUND((#REF!*#REF!+#REF!*#REF!*#REF!)*(1+#REF!)*#REF!*#REF!*#REF!,2)," ")</f>
        <v xml:space="preserve"> </v>
      </c>
      <c r="F43" s="191"/>
    </row>
    <row r="44" spans="1:7" s="15" customFormat="1" ht="22.5" customHeight="1">
      <c r="A44" s="14"/>
      <c r="B44" s="192" t="s">
        <v>587</v>
      </c>
      <c r="C44" s="193"/>
      <c r="D44" s="194"/>
      <c r="E44" s="195" t="s">
        <v>1</v>
      </c>
      <c r="F44" s="196">
        <f>F42+F30+F20</f>
        <v>0</v>
      </c>
      <c r="G44"/>
    </row>
    <row r="45" spans="1:7" s="28" customFormat="1">
      <c r="A45" s="29"/>
      <c r="D45" s="30"/>
      <c r="E45" s="36" t="str">
        <f>IF(AND(ISNUMBER(#REF!),ISNUMBER(#REF!)),ROUND((#REF!*#REF!+#REF!*#REF!*#REF!)*(1+#REF!)*#REF!*#REF!*#REF!,2)," ")</f>
        <v xml:space="preserve"> </v>
      </c>
      <c r="F45" s="36" t="str">
        <f t="shared" ref="F45:F46" si="3">IF(AND(ISNUMBER(C45),ISNUMBER(E45)),C45*E45," ")</f>
        <v xml:space="preserve"> </v>
      </c>
    </row>
    <row r="46" spans="1:7" s="28" customFormat="1">
      <c r="A46" s="29"/>
      <c r="D46" s="30"/>
      <c r="E46" s="36" t="str">
        <f>IF(AND(ISNUMBER(#REF!),ISNUMBER(#REF!)),ROUND((#REF!*#REF!+#REF!*#REF!*#REF!)*(1+#REF!)*#REF!*#REF!*#REF!,2)," ")</f>
        <v xml:space="preserve"> </v>
      </c>
      <c r="F46" s="36" t="str">
        <f t="shared" si="3"/>
        <v xml:space="preserve"> </v>
      </c>
    </row>
  </sheetData>
  <mergeCells count="1">
    <mergeCell ref="B3:D3"/>
  </mergeCells>
  <conditionalFormatting sqref="D2">
    <cfRule type="cellIs" dxfId="33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4568E-1166-4734-BCBC-422BDA72BD52}">
  <sheetPr codeName="List23"/>
  <dimension ref="A1:L41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12" ht="15">
      <c r="A1"/>
      <c r="B1" s="160"/>
      <c r="C1" s="161"/>
      <c r="D1" s="161"/>
      <c r="E1" s="162"/>
      <c r="F1" s="162"/>
      <c r="G1"/>
    </row>
    <row r="2" spans="1:12" ht="14.1" customHeight="1">
      <c r="A2" s="21"/>
      <c r="B2" s="22"/>
      <c r="C2" s="23"/>
      <c r="D2" s="24"/>
      <c r="E2" s="80"/>
      <c r="F2" s="80"/>
    </row>
    <row r="3" spans="1:12" ht="32.25" customHeight="1">
      <c r="A3" s="21"/>
      <c r="B3" s="264"/>
      <c r="C3" s="264"/>
      <c r="D3" s="264"/>
      <c r="E3" s="81"/>
      <c r="F3" s="80"/>
    </row>
    <row r="4" spans="1:12">
      <c r="A4" s="130"/>
      <c r="B4" s="130"/>
      <c r="C4" s="130"/>
      <c r="D4" s="130"/>
      <c r="E4" s="130"/>
      <c r="F4" s="80"/>
    </row>
    <row r="5" spans="1:12" ht="14.1" customHeight="1">
      <c r="A5" s="158">
        <v>19</v>
      </c>
      <c r="B5" s="131" t="str">
        <f>Rekapitulacija!B46</f>
        <v>POSTAVITEV WiFi TOČK AP24 - Stanetova ulica 3 – Mladinska knjiga</v>
      </c>
      <c r="C5" s="19"/>
      <c r="E5" s="80"/>
      <c r="F5" s="80"/>
    </row>
    <row r="6" spans="1:12" ht="14.1" customHeight="1">
      <c r="E6" s="81"/>
      <c r="F6" s="81"/>
    </row>
    <row r="7" spans="1:12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12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12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12" s="33" customFormat="1">
      <c r="A10" s="92"/>
      <c r="B10" s="93"/>
      <c r="C10" s="149">
        <v>2</v>
      </c>
      <c r="D10" s="32"/>
      <c r="E10" s="168"/>
      <c r="F10" s="85"/>
    </row>
    <row r="11" spans="1:12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:F12" si="0">IF(AND(ISNUMBER(C11),ISNUMBER(E11)),C11*E11," ")</f>
        <v>0</v>
      </c>
    </row>
    <row r="12" spans="1:12" s="222" customFormat="1" ht="38.25">
      <c r="A12" s="217" t="s">
        <v>196</v>
      </c>
      <c r="B12" s="218" t="s">
        <v>197</v>
      </c>
      <c r="C12" s="219">
        <v>10</v>
      </c>
      <c r="D12" s="108" t="s">
        <v>11</v>
      </c>
      <c r="E12" s="168">
        <f>'Popis EI skupni'!E28</f>
        <v>0</v>
      </c>
      <c r="F12" s="123">
        <f t="shared" si="0"/>
        <v>0</v>
      </c>
      <c r="G12" s="220"/>
      <c r="H12" s="221"/>
      <c r="J12" s="223"/>
      <c r="K12" s="180"/>
      <c r="L12" s="181"/>
    </row>
    <row r="13" spans="1:12" s="28" customFormat="1">
      <c r="A13" s="115"/>
      <c r="B13" s="133"/>
      <c r="C13" s="184">
        <v>2</v>
      </c>
      <c r="D13" s="180"/>
      <c r="E13" s="141"/>
      <c r="F13" s="181"/>
    </row>
    <row r="14" spans="1:12" s="28" customFormat="1">
      <c r="A14" s="139"/>
      <c r="B14" s="140" t="s">
        <v>113</v>
      </c>
      <c r="C14" s="149">
        <v>2</v>
      </c>
      <c r="D14" s="108"/>
      <c r="E14" s="122"/>
      <c r="F14" s="121">
        <f>SUM(F11:F13)</f>
        <v>0</v>
      </c>
    </row>
    <row r="15" spans="1:12" s="35" customFormat="1">
      <c r="A15" s="139"/>
      <c r="B15" s="140"/>
      <c r="C15" s="171"/>
      <c r="D15" s="172"/>
      <c r="E15" s="173"/>
      <c r="F15" s="141" t="str">
        <f t="shared" ref="F15:F22" si="1">IF(AND(ISNUMBER(C15),ISNUMBER(E15)),C15*E15," ")</f>
        <v xml:space="preserve"> </v>
      </c>
    </row>
    <row r="16" spans="1:12" s="35" customFormat="1">
      <c r="A16" s="139" t="s">
        <v>19</v>
      </c>
      <c r="B16" s="140" t="s">
        <v>20</v>
      </c>
      <c r="C16" s="171"/>
      <c r="D16" s="172"/>
      <c r="E16" s="173"/>
      <c r="F16" s="141" t="str">
        <f t="shared" si="1"/>
        <v xml:space="preserve"> </v>
      </c>
    </row>
    <row r="17" spans="1:7" s="28" customFormat="1">
      <c r="A17" s="115"/>
      <c r="B17" s="133" t="s">
        <v>9</v>
      </c>
      <c r="C17" s="171"/>
      <c r="D17" s="174"/>
      <c r="E17" s="173"/>
      <c r="F17" s="141" t="str">
        <f t="shared" si="1"/>
        <v xml:space="preserve"> </v>
      </c>
    </row>
    <row r="18" spans="1:7" s="28" customFormat="1">
      <c r="A18" s="115"/>
      <c r="B18" s="133"/>
      <c r="C18" s="175"/>
      <c r="D18" s="174"/>
      <c r="E18" s="173"/>
      <c r="F18" s="141" t="str">
        <f t="shared" si="1"/>
        <v xml:space="preserve"> </v>
      </c>
    </row>
    <row r="19" spans="1:7" s="28" customFormat="1">
      <c r="A19" s="115" t="s">
        <v>148</v>
      </c>
      <c r="B19" s="133" t="s">
        <v>115</v>
      </c>
      <c r="C19" s="136">
        <v>5</v>
      </c>
      <c r="D19" s="138" t="s">
        <v>11</v>
      </c>
      <c r="E19" s="168">
        <f>'Popis EI skupni'!E36</f>
        <v>0</v>
      </c>
      <c r="F19" s="123">
        <f t="shared" si="1"/>
        <v>0</v>
      </c>
    </row>
    <row r="20" spans="1:7" s="28" customFormat="1" ht="25.5">
      <c r="A20" s="115" t="s">
        <v>156</v>
      </c>
      <c r="B20" s="221" t="s">
        <v>622</v>
      </c>
      <c r="C20" s="136">
        <v>10</v>
      </c>
      <c r="D20" s="138" t="s">
        <v>11</v>
      </c>
      <c r="E20" s="168">
        <f>'Popis EI skupni'!E37</f>
        <v>0</v>
      </c>
      <c r="F20" s="123">
        <f t="shared" si="1"/>
        <v>0</v>
      </c>
    </row>
    <row r="21" spans="1:7" s="28" customFormat="1">
      <c r="A21" s="115" t="s">
        <v>159</v>
      </c>
      <c r="B21" s="133" t="s">
        <v>160</v>
      </c>
      <c r="C21" s="136">
        <v>2</v>
      </c>
      <c r="D21" s="138" t="s">
        <v>11</v>
      </c>
      <c r="E21" s="168">
        <f>'Popis EI skupni'!E38</f>
        <v>0</v>
      </c>
      <c r="F21" s="123">
        <f t="shared" si="1"/>
        <v>0</v>
      </c>
    </row>
    <row r="22" spans="1:7" s="28" customFormat="1">
      <c r="A22" s="115" t="s">
        <v>189</v>
      </c>
      <c r="B22" s="133" t="s">
        <v>190</v>
      </c>
      <c r="C22" s="136">
        <v>5</v>
      </c>
      <c r="D22" s="138" t="s">
        <v>11</v>
      </c>
      <c r="E22" s="168">
        <f>'Popis EI skupni'!E39</f>
        <v>0</v>
      </c>
      <c r="F22" s="123">
        <f t="shared" si="1"/>
        <v>0</v>
      </c>
    </row>
    <row r="23" spans="1:7" s="28" customFormat="1">
      <c r="A23" s="115"/>
      <c r="B23" s="133"/>
      <c r="C23" s="171"/>
      <c r="D23" s="178"/>
      <c r="E23" s="179"/>
      <c r="F23" s="179"/>
    </row>
    <row r="24" spans="1:7" s="28" customFormat="1">
      <c r="A24" s="139"/>
      <c r="B24" s="140" t="s">
        <v>21</v>
      </c>
      <c r="C24" s="11"/>
      <c r="D24" s="12"/>
      <c r="E24" s="119"/>
      <c r="F24" s="143">
        <f>SUM(F19:F23)</f>
        <v>0</v>
      </c>
    </row>
    <row r="25" spans="1:7" s="28" customFormat="1">
      <c r="A25" s="115"/>
      <c r="B25" s="140"/>
      <c r="C25" s="182"/>
      <c r="D25" s="183"/>
      <c r="E25" s="179"/>
      <c r="F25" s="179"/>
    </row>
    <row r="26" spans="1:7" s="6" customFormat="1">
      <c r="A26" s="139" t="s">
        <v>26</v>
      </c>
      <c r="B26" s="139" t="s">
        <v>23</v>
      </c>
      <c r="C26" s="184">
        <v>5</v>
      </c>
      <c r="D26" s="174"/>
      <c r="E26" s="173"/>
      <c r="F26" s="141"/>
    </row>
    <row r="27" spans="1:7" s="28" customFormat="1">
      <c r="A27" s="115"/>
      <c r="B27" s="133" t="s">
        <v>9</v>
      </c>
      <c r="C27" s="184">
        <v>5</v>
      </c>
      <c r="D27" s="185"/>
      <c r="E27" s="173"/>
      <c r="F27" s="141" t="str">
        <f t="shared" ref="F27:F35" si="2">IF(AND(ISNUMBER(C27),ISNUMBER(E27)),C27*E27," ")</f>
        <v xml:space="preserve"> </v>
      </c>
      <c r="G27" s="72"/>
    </row>
    <row r="28" spans="1:7" s="28" customFormat="1">
      <c r="A28" s="115"/>
      <c r="B28" s="133"/>
      <c r="C28" s="184">
        <v>5</v>
      </c>
      <c r="D28" s="185"/>
      <c r="E28" s="173"/>
      <c r="F28" s="141" t="str">
        <f t="shared" si="2"/>
        <v xml:space="preserve"> </v>
      </c>
      <c r="G28" s="72"/>
    </row>
    <row r="29" spans="1:7" s="28" customFormat="1" ht="38.25">
      <c r="A29" s="115" t="s">
        <v>149</v>
      </c>
      <c r="B29" s="133" t="s">
        <v>191</v>
      </c>
      <c r="C29" s="136">
        <v>1</v>
      </c>
      <c r="D29" s="138" t="s">
        <v>10</v>
      </c>
      <c r="E29" s="168">
        <f>'Popis EI skupni'!E73</f>
        <v>0</v>
      </c>
      <c r="F29" s="123">
        <f t="shared" si="2"/>
        <v>0</v>
      </c>
      <c r="G29" s="72"/>
    </row>
    <row r="30" spans="1:7" s="28" customFormat="1">
      <c r="A30" s="115" t="s">
        <v>151</v>
      </c>
      <c r="B30" s="133" t="s">
        <v>130</v>
      </c>
      <c r="C30" s="136">
        <v>1</v>
      </c>
      <c r="D30" s="138" t="s">
        <v>39</v>
      </c>
      <c r="E30" s="168">
        <f>'Popis EI skupni'!E75</f>
        <v>0</v>
      </c>
      <c r="F30" s="123">
        <f t="shared" si="2"/>
        <v>0</v>
      </c>
      <c r="G30" s="72"/>
    </row>
    <row r="31" spans="1:7" s="28" customFormat="1">
      <c r="A31" s="115" t="s">
        <v>152</v>
      </c>
      <c r="B31" s="133" t="s">
        <v>132</v>
      </c>
      <c r="C31" s="136">
        <v>1</v>
      </c>
      <c r="D31" s="138" t="s">
        <v>18</v>
      </c>
      <c r="E31" s="168">
        <f>'Popis EI skupni'!E76</f>
        <v>0</v>
      </c>
      <c r="F31" s="123">
        <f t="shared" si="2"/>
        <v>0</v>
      </c>
      <c r="G31" s="72"/>
    </row>
    <row r="32" spans="1:7" s="28" customFormat="1" ht="25.5">
      <c r="A32" s="115" t="s">
        <v>153</v>
      </c>
      <c r="B32" s="133" t="s">
        <v>136</v>
      </c>
      <c r="C32" s="136">
        <v>1</v>
      </c>
      <c r="D32" s="138" t="s">
        <v>18</v>
      </c>
      <c r="E32" s="168">
        <f>'Popis EI skupni'!E77</f>
        <v>0</v>
      </c>
      <c r="F32" s="123">
        <f t="shared" si="2"/>
        <v>0</v>
      </c>
      <c r="G32" s="72"/>
    </row>
    <row r="33" spans="1:7" s="28" customFormat="1" ht="25.5">
      <c r="A33" s="115" t="s">
        <v>154</v>
      </c>
      <c r="B33" s="133" t="s">
        <v>133</v>
      </c>
      <c r="C33" s="136">
        <v>1</v>
      </c>
      <c r="D33" s="138" t="s">
        <v>18</v>
      </c>
      <c r="E33" s="168">
        <f>'Popis EI skupni'!E78</f>
        <v>0</v>
      </c>
      <c r="F33" s="123">
        <f t="shared" si="2"/>
        <v>0</v>
      </c>
      <c r="G33" s="72"/>
    </row>
    <row r="34" spans="1:7" s="28" customFormat="1" ht="13.5" customHeight="1">
      <c r="A34" s="115" t="s">
        <v>195</v>
      </c>
      <c r="B34" s="133" t="s">
        <v>565</v>
      </c>
      <c r="C34" s="136">
        <v>1</v>
      </c>
      <c r="D34" s="138" t="s">
        <v>18</v>
      </c>
      <c r="E34" s="168">
        <f>'Popis EI skupni'!E82</f>
        <v>0</v>
      </c>
      <c r="F34" s="123">
        <f t="shared" si="2"/>
        <v>0</v>
      </c>
      <c r="G34" s="72"/>
    </row>
    <row r="35" spans="1:7" s="28" customFormat="1" ht="54" customHeight="1">
      <c r="A35" s="115" t="s">
        <v>223</v>
      </c>
      <c r="B35" s="133" t="s">
        <v>562</v>
      </c>
      <c r="C35" s="136">
        <v>1</v>
      </c>
      <c r="D35" s="138" t="s">
        <v>18</v>
      </c>
      <c r="E35" s="168">
        <f>'Popis EI skupni'!E84</f>
        <v>0</v>
      </c>
      <c r="F35" s="123">
        <f t="shared" si="2"/>
        <v>0</v>
      </c>
      <c r="G35" s="72"/>
    </row>
    <row r="36" spans="1:7" s="28" customFormat="1">
      <c r="A36" s="115"/>
      <c r="B36" s="140"/>
      <c r="C36" s="149">
        <v>5</v>
      </c>
      <c r="D36" s="186"/>
      <c r="E36" s="187"/>
      <c r="F36" s="188"/>
      <c r="G36" s="72"/>
    </row>
    <row r="37" spans="1:7" s="28" customFormat="1">
      <c r="A37" s="115"/>
      <c r="B37" s="140" t="s">
        <v>24</v>
      </c>
      <c r="C37" s="149">
        <v>5</v>
      </c>
      <c r="D37" s="146"/>
      <c r="E37" s="170"/>
      <c r="F37" s="144">
        <f>SUM(F29:F36)</f>
        <v>0</v>
      </c>
      <c r="G37" s="72"/>
    </row>
    <row r="38" spans="1:7" s="28" customFormat="1">
      <c r="A38" s="87"/>
      <c r="B38" s="88"/>
      <c r="C38" s="189"/>
      <c r="D38" s="190"/>
      <c r="E38" s="191" t="str">
        <f>IF(AND(ISNUMBER(#REF!),ISNUMBER(#REF!)),ROUND((#REF!*#REF!+#REF!*#REF!*#REF!)*(1+#REF!)*#REF!*#REF!*#REF!,2)," ")</f>
        <v xml:space="preserve"> </v>
      </c>
      <c r="F38" s="191"/>
    </row>
    <row r="39" spans="1:7" s="15" customFormat="1" ht="22.5" customHeight="1">
      <c r="A39" s="14"/>
      <c r="B39" s="192" t="s">
        <v>588</v>
      </c>
      <c r="C39" s="193"/>
      <c r="D39" s="194"/>
      <c r="E39" s="195" t="s">
        <v>1</v>
      </c>
      <c r="F39" s="196">
        <f>F37+F24+F14</f>
        <v>0</v>
      </c>
      <c r="G39"/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ref="F40:F41" si="3">IF(AND(ISNUMBER(C40),ISNUMBER(E40)),C40*E40," ")</f>
        <v xml:space="preserve"> </v>
      </c>
    </row>
    <row r="41" spans="1:7" s="28" customFormat="1">
      <c r="A41" s="29"/>
      <c r="D41" s="30"/>
      <c r="E41" s="36" t="str">
        <f>IF(AND(ISNUMBER(#REF!),ISNUMBER(#REF!)),ROUND((#REF!*#REF!+#REF!*#REF!*#REF!)*(1+#REF!)*#REF!*#REF!*#REF!,2)," ")</f>
        <v xml:space="preserve"> </v>
      </c>
      <c r="F41" s="36" t="str">
        <f t="shared" si="3"/>
        <v xml:space="preserve"> </v>
      </c>
    </row>
  </sheetData>
  <mergeCells count="1">
    <mergeCell ref="B3:D3"/>
  </mergeCells>
  <conditionalFormatting sqref="D2">
    <cfRule type="cellIs" dxfId="32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A8F5-FF6A-47F5-9517-5AB0AFF8F594}">
  <sheetPr codeName="List24"/>
  <dimension ref="A1:G33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20</v>
      </c>
      <c r="B5" s="131" t="str">
        <f>Rekapitulacija!B47</f>
        <v>POSTAVITEV WiFi TOČK AP25 - Prešernova ulica 7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5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159</v>
      </c>
      <c r="B14" s="133" t="s">
        <v>160</v>
      </c>
      <c r="C14" s="136">
        <v>2</v>
      </c>
      <c r="D14" s="138" t="s">
        <v>11</v>
      </c>
      <c r="E14" s="168">
        <f>'Popis EI skupni'!E38</f>
        <v>0</v>
      </c>
      <c r="F14" s="123">
        <f t="shared" si="0"/>
        <v>0</v>
      </c>
    </row>
    <row r="15" spans="1:7" s="28" customFormat="1">
      <c r="A15" s="115" t="s">
        <v>189</v>
      </c>
      <c r="B15" s="133" t="s">
        <v>190</v>
      </c>
      <c r="C15" s="136">
        <v>5</v>
      </c>
      <c r="D15" s="138" t="s">
        <v>11</v>
      </c>
      <c r="E15" s="168">
        <f>'Popis EI skupni'!E39</f>
        <v>0</v>
      </c>
      <c r="F15" s="123">
        <f t="shared" si="0"/>
        <v>0</v>
      </c>
    </row>
    <row r="16" spans="1:7" s="28" customFormat="1">
      <c r="A16" s="115"/>
      <c r="B16" s="133"/>
      <c r="C16" s="171"/>
      <c r="D16" s="178"/>
      <c r="E16" s="179"/>
      <c r="F16" s="179"/>
    </row>
    <row r="17" spans="1:7" s="28" customFormat="1">
      <c r="A17" s="139"/>
      <c r="B17" s="140" t="s">
        <v>21</v>
      </c>
      <c r="C17" s="11"/>
      <c r="D17" s="12"/>
      <c r="E17" s="119"/>
      <c r="F17" s="143">
        <f>SUM(F14:F16)</f>
        <v>0</v>
      </c>
    </row>
    <row r="18" spans="1:7" s="28" customFormat="1">
      <c r="A18" s="115"/>
      <c r="B18" s="140"/>
      <c r="C18" s="182"/>
      <c r="D18" s="183"/>
      <c r="E18" s="179"/>
      <c r="F18" s="179"/>
    </row>
    <row r="19" spans="1:7" s="6" customFormat="1">
      <c r="A19" s="139" t="s">
        <v>26</v>
      </c>
      <c r="B19" s="139" t="s">
        <v>23</v>
      </c>
      <c r="C19" s="184">
        <v>4</v>
      </c>
      <c r="D19" s="174"/>
      <c r="E19" s="173"/>
      <c r="F19" s="141"/>
    </row>
    <row r="20" spans="1:7" s="28" customFormat="1">
      <c r="A20" s="115"/>
      <c r="B20" s="133" t="s">
        <v>9</v>
      </c>
      <c r="C20" s="184">
        <v>4</v>
      </c>
      <c r="D20" s="185"/>
      <c r="E20" s="173"/>
      <c r="F20" s="141" t="str">
        <f t="shared" ref="F20:F27" si="1">IF(AND(ISNUMBER(C20),ISNUMBER(E20)),C20*E20," ")</f>
        <v xml:space="preserve"> </v>
      </c>
      <c r="G20" s="72"/>
    </row>
    <row r="21" spans="1:7" s="28" customFormat="1">
      <c r="A21" s="115"/>
      <c r="B21" s="133"/>
      <c r="C21" s="184">
        <v>4</v>
      </c>
      <c r="D21" s="185"/>
      <c r="E21" s="173"/>
      <c r="F21" s="141" t="str">
        <f t="shared" si="1"/>
        <v xml:space="preserve"> </v>
      </c>
      <c r="G21" s="72"/>
    </row>
    <row r="22" spans="1:7" s="28" customFormat="1" ht="38.25">
      <c r="A22" s="115" t="s">
        <v>149</v>
      </c>
      <c r="B22" s="133" t="s">
        <v>191</v>
      </c>
      <c r="C22" s="136">
        <v>1</v>
      </c>
      <c r="D22" s="138" t="s">
        <v>10</v>
      </c>
      <c r="E22" s="168">
        <f>'Popis EI skupni'!E73</f>
        <v>0</v>
      </c>
      <c r="F22" s="123">
        <f t="shared" si="1"/>
        <v>0</v>
      </c>
      <c r="G22" s="72"/>
    </row>
    <row r="23" spans="1:7" s="28" customFormat="1">
      <c r="A23" s="115" t="s">
        <v>151</v>
      </c>
      <c r="B23" s="133" t="s">
        <v>130</v>
      </c>
      <c r="C23" s="136">
        <v>2</v>
      </c>
      <c r="D23" s="138" t="s">
        <v>39</v>
      </c>
      <c r="E23" s="168">
        <f>'Popis EI skupni'!E75</f>
        <v>0</v>
      </c>
      <c r="F23" s="123">
        <f t="shared" si="1"/>
        <v>0</v>
      </c>
      <c r="G23" s="72"/>
    </row>
    <row r="24" spans="1:7" s="28" customFormat="1">
      <c r="A24" s="115" t="s">
        <v>152</v>
      </c>
      <c r="B24" s="133" t="s">
        <v>132</v>
      </c>
      <c r="C24" s="136">
        <v>1</v>
      </c>
      <c r="D24" s="138" t="s">
        <v>18</v>
      </c>
      <c r="E24" s="168">
        <f>'Popis EI skupni'!E76</f>
        <v>0</v>
      </c>
      <c r="F24" s="123">
        <f t="shared" si="1"/>
        <v>0</v>
      </c>
      <c r="G24" s="72"/>
    </row>
    <row r="25" spans="1:7" s="28" customFormat="1" ht="25.5">
      <c r="A25" s="115" t="s">
        <v>194</v>
      </c>
      <c r="B25" s="133" t="s">
        <v>193</v>
      </c>
      <c r="C25" s="136">
        <v>1</v>
      </c>
      <c r="D25" s="138" t="s">
        <v>18</v>
      </c>
      <c r="E25" s="168">
        <f>'Popis EI skupni'!E81</f>
        <v>0</v>
      </c>
      <c r="F25" s="123">
        <f t="shared" si="1"/>
        <v>0</v>
      </c>
      <c r="G25" s="72"/>
    </row>
    <row r="26" spans="1:7" s="28" customFormat="1" ht="13.5" customHeight="1">
      <c r="A26" s="115" t="s">
        <v>195</v>
      </c>
      <c r="B26" s="133" t="s">
        <v>565</v>
      </c>
      <c r="C26" s="136">
        <v>1</v>
      </c>
      <c r="D26" s="138" t="s">
        <v>18</v>
      </c>
      <c r="E26" s="168">
        <f>'Popis EI skupni'!E82</f>
        <v>0</v>
      </c>
      <c r="F26" s="123">
        <f t="shared" si="1"/>
        <v>0</v>
      </c>
      <c r="G26" s="72"/>
    </row>
    <row r="27" spans="1:7" s="28" customFormat="1" ht="54" customHeight="1">
      <c r="A27" s="115" t="s">
        <v>223</v>
      </c>
      <c r="B27" s="133" t="s">
        <v>562</v>
      </c>
      <c r="C27" s="136">
        <v>1</v>
      </c>
      <c r="D27" s="138" t="s">
        <v>18</v>
      </c>
      <c r="E27" s="168">
        <f>'Popis EI skupni'!E84</f>
        <v>0</v>
      </c>
      <c r="F27" s="123">
        <f t="shared" si="1"/>
        <v>0</v>
      </c>
      <c r="G27" s="72"/>
    </row>
    <row r="28" spans="1:7" s="28" customFormat="1">
      <c r="A28" s="115"/>
      <c r="B28" s="140"/>
      <c r="C28" s="149">
        <v>4</v>
      </c>
      <c r="D28" s="186"/>
      <c r="E28" s="187"/>
      <c r="F28" s="188"/>
      <c r="G28" s="72"/>
    </row>
    <row r="29" spans="1:7" s="28" customFormat="1">
      <c r="A29" s="115"/>
      <c r="B29" s="140" t="s">
        <v>24</v>
      </c>
      <c r="C29" s="149">
        <v>4</v>
      </c>
      <c r="D29" s="146"/>
      <c r="E29" s="170"/>
      <c r="F29" s="144">
        <f>SUM(F22:F28)</f>
        <v>0</v>
      </c>
      <c r="G29" s="72"/>
    </row>
    <row r="30" spans="1:7" s="28" customFormat="1">
      <c r="A30" s="87"/>
      <c r="B30" s="88"/>
      <c r="C30" s="189"/>
      <c r="D30" s="190"/>
      <c r="E30" s="191" t="str">
        <f>IF(AND(ISNUMBER(#REF!),ISNUMBER(#REF!)),ROUND((#REF!*#REF!+#REF!*#REF!*#REF!)*(1+#REF!)*#REF!*#REF!*#REF!,2)," ")</f>
        <v xml:space="preserve"> </v>
      </c>
      <c r="F30" s="191"/>
    </row>
    <row r="31" spans="1:7" s="15" customFormat="1" ht="22.5" customHeight="1">
      <c r="A31" s="14"/>
      <c r="B31" s="192" t="s">
        <v>589</v>
      </c>
      <c r="C31" s="193"/>
      <c r="D31" s="194"/>
      <c r="E31" s="195" t="s">
        <v>1</v>
      </c>
      <c r="F31" s="196">
        <f>F29+F17</f>
        <v>0</v>
      </c>
      <c r="G31"/>
    </row>
    <row r="32" spans="1:7" s="28" customFormat="1">
      <c r="A32" s="29"/>
      <c r="D32" s="30"/>
      <c r="E32" s="36" t="str">
        <f>IF(AND(ISNUMBER(#REF!),ISNUMBER(#REF!)),ROUND((#REF!*#REF!+#REF!*#REF!*#REF!)*(1+#REF!)*#REF!*#REF!*#REF!,2)," ")</f>
        <v xml:space="preserve"> </v>
      </c>
      <c r="F32" s="36" t="str">
        <f t="shared" ref="F32:F33" si="2">IF(AND(ISNUMBER(C32),ISNUMBER(E32)),C32*E32," ")</f>
        <v xml:space="preserve"> </v>
      </c>
    </row>
    <row r="33" spans="1:6" s="28" customFormat="1">
      <c r="A33" s="29"/>
      <c r="D33" s="30"/>
      <c r="E33" s="36" t="str">
        <f>IF(AND(ISNUMBER(#REF!),ISNUMBER(#REF!)),ROUND((#REF!*#REF!+#REF!*#REF!*#REF!)*(1+#REF!)*#REF!*#REF!*#REF!,2)," ")</f>
        <v xml:space="preserve"> </v>
      </c>
      <c r="F33" s="36" t="str">
        <f t="shared" si="2"/>
        <v xml:space="preserve"> </v>
      </c>
    </row>
  </sheetData>
  <mergeCells count="1">
    <mergeCell ref="B3:D3"/>
  </mergeCells>
  <conditionalFormatting sqref="D2">
    <cfRule type="cellIs" dxfId="31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3AAF2-F9DF-450B-ABD7-D65BB90C6533}">
  <sheetPr codeName="List25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21</v>
      </c>
      <c r="B5" s="131" t="str">
        <f>Rekapitulacija!B48</f>
        <v>POSTAVITEV WiFi TOČK AP26 - Glavni trg 18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590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3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37B3D-8DF7-4400-98D2-06DE6072ABFF}">
  <sheetPr codeName="List26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22</v>
      </c>
      <c r="B5" s="131" t="str">
        <f>Rekapitulacija!B49</f>
        <v>POSTAVITEV WiFi TOČK AP27 - Glavni trg 9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591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9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1D57E-910E-467D-979D-46094FDCD176}">
  <sheetPr codeName="List27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23</v>
      </c>
      <c r="B5" s="131" t="str">
        <f>Rekapitulacija!B50</f>
        <v>POSTAVITEV WiFi TOČK AP28 - Glavni trg 11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592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8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E49B3-181F-40A5-84F1-77EC8831A7A3}">
  <sheetPr codeName="List28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24</v>
      </c>
      <c r="B5" s="131" t="str">
        <f>Rekapitulacija!B51</f>
        <v>POSTAVITEV WiFi TOČK AP29 - Gosposka ulica 3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593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7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FA30-6BE2-4839-AE33-7566DE73CA65}">
  <sheetPr codeName="List29"/>
  <dimension ref="A1:G46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25</v>
      </c>
      <c r="B5" s="131" t="str">
        <f>Rekapitulacija!B52</f>
        <v>POSTAVITEV WiFi TOČK AP30 - Gosposka ulica 10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62</v>
      </c>
      <c r="D9" s="5"/>
      <c r="E9" s="168"/>
      <c r="F9" s="83"/>
    </row>
    <row r="10" spans="1:7" s="33" customFormat="1">
      <c r="A10" s="92"/>
      <c r="B10" s="93"/>
      <c r="C10" s="149">
        <v>62</v>
      </c>
      <c r="D10" s="32"/>
      <c r="E10" s="168"/>
      <c r="F10" s="85"/>
    </row>
    <row r="11" spans="1:7" s="28" customFormat="1" ht="25.5">
      <c r="A11" s="115" t="s">
        <v>94</v>
      </c>
      <c r="B11" s="133" t="s">
        <v>95</v>
      </c>
      <c r="C11" s="135">
        <v>10</v>
      </c>
      <c r="D11" s="147" t="s">
        <v>96</v>
      </c>
      <c r="E11" s="168">
        <f>'Popis EI skupni'!E11</f>
        <v>0</v>
      </c>
      <c r="F11" s="123">
        <f t="shared" ref="F11:F18" si="0">IF(AND(ISNUMBER(C11),ISNUMBER(E11)),C11*E11," ")</f>
        <v>0</v>
      </c>
      <c r="G11" s="132"/>
    </row>
    <row r="12" spans="1:7" s="28" customFormat="1" ht="25.5">
      <c r="A12" s="115" t="s">
        <v>97</v>
      </c>
      <c r="B12" s="133" t="s">
        <v>98</v>
      </c>
      <c r="C12" s="136">
        <v>10</v>
      </c>
      <c r="D12" s="147" t="s">
        <v>96</v>
      </c>
      <c r="E12" s="168">
        <f>'Popis EI skupni'!E12</f>
        <v>0</v>
      </c>
      <c r="F12" s="123">
        <f t="shared" si="0"/>
        <v>0</v>
      </c>
    </row>
    <row r="13" spans="1:7" s="28" customFormat="1" ht="25.5">
      <c r="A13" s="115" t="s">
        <v>101</v>
      </c>
      <c r="B13" s="133" t="s">
        <v>99</v>
      </c>
      <c r="C13" s="136">
        <v>10</v>
      </c>
      <c r="D13" s="147" t="s">
        <v>96</v>
      </c>
      <c r="E13" s="168">
        <f>'Popis EI skupni'!E14</f>
        <v>0</v>
      </c>
      <c r="F13" s="123">
        <f t="shared" si="0"/>
        <v>0</v>
      </c>
    </row>
    <row r="14" spans="1:7" s="34" customFormat="1" ht="25.5">
      <c r="A14" s="115" t="s">
        <v>102</v>
      </c>
      <c r="B14" s="133" t="s">
        <v>104</v>
      </c>
      <c r="C14" s="136">
        <v>10</v>
      </c>
      <c r="D14" s="147" t="s">
        <v>96</v>
      </c>
      <c r="E14" s="168">
        <f>'Popis EI skupni'!E15</f>
        <v>0</v>
      </c>
      <c r="F14" s="123">
        <f t="shared" si="0"/>
        <v>0</v>
      </c>
    </row>
    <row r="15" spans="1:7" s="34" customFormat="1">
      <c r="A15" s="115" t="s">
        <v>108</v>
      </c>
      <c r="B15" s="133" t="s">
        <v>137</v>
      </c>
      <c r="C15" s="136">
        <v>10</v>
      </c>
      <c r="D15" s="147" t="s">
        <v>96</v>
      </c>
      <c r="E15" s="168">
        <f>'Popis EI skupni'!E17</f>
        <v>0</v>
      </c>
      <c r="F15" s="123">
        <f t="shared" si="0"/>
        <v>0</v>
      </c>
    </row>
    <row r="16" spans="1:7" s="28" customFormat="1" ht="25.5">
      <c r="A16" s="115" t="s">
        <v>109</v>
      </c>
      <c r="B16" s="133" t="s">
        <v>105</v>
      </c>
      <c r="C16" s="136">
        <v>10</v>
      </c>
      <c r="D16" s="147" t="s">
        <v>96</v>
      </c>
      <c r="E16" s="168">
        <f>'Popis EI skupni'!E18</f>
        <v>0</v>
      </c>
      <c r="F16" s="123">
        <f t="shared" si="0"/>
        <v>0</v>
      </c>
    </row>
    <row r="17" spans="1:6" s="34" customFormat="1" ht="25.5">
      <c r="A17" s="115" t="s">
        <v>111</v>
      </c>
      <c r="B17" s="133" t="s">
        <v>106</v>
      </c>
      <c r="C17" s="136">
        <v>1</v>
      </c>
      <c r="D17" s="147" t="s">
        <v>10</v>
      </c>
      <c r="E17" s="168">
        <f>'Popis EI skupni'!E20</f>
        <v>0</v>
      </c>
      <c r="F17" s="123">
        <f t="shared" si="0"/>
        <v>0</v>
      </c>
    </row>
    <row r="18" spans="1:6" s="34" customFormat="1" ht="51">
      <c r="A18" s="115" t="s">
        <v>112</v>
      </c>
      <c r="B18" s="133" t="s">
        <v>107</v>
      </c>
      <c r="C18" s="136">
        <v>1</v>
      </c>
      <c r="D18" s="147" t="s">
        <v>10</v>
      </c>
      <c r="E18" s="168">
        <f>'Popis EI skupni'!E21</f>
        <v>0</v>
      </c>
      <c r="F18" s="123">
        <f t="shared" si="0"/>
        <v>0</v>
      </c>
    </row>
    <row r="19" spans="1:6" s="28" customFormat="1">
      <c r="A19" s="115"/>
      <c r="B19" s="133"/>
      <c r="C19" s="184">
        <v>62</v>
      </c>
      <c r="D19" s="180"/>
      <c r="E19" s="141"/>
      <c r="F19" s="181"/>
    </row>
    <row r="20" spans="1:6" s="28" customFormat="1">
      <c r="A20" s="139"/>
      <c r="B20" s="140" t="s">
        <v>113</v>
      </c>
      <c r="C20" s="149">
        <v>62</v>
      </c>
      <c r="D20" s="108"/>
      <c r="E20" s="122"/>
      <c r="F20" s="121">
        <f>SUM(F11:F19)</f>
        <v>0</v>
      </c>
    </row>
    <row r="21" spans="1:6" s="35" customFormat="1">
      <c r="A21" s="139"/>
      <c r="B21" s="140"/>
      <c r="C21" s="171"/>
      <c r="D21" s="172"/>
      <c r="E21" s="173"/>
      <c r="F21" s="141" t="str">
        <f t="shared" ref="F21:F28" si="1">IF(AND(ISNUMBER(C21),ISNUMBER(E21)),C21*E21," ")</f>
        <v xml:space="preserve"> </v>
      </c>
    </row>
    <row r="22" spans="1:6" s="35" customFormat="1">
      <c r="A22" s="139" t="s">
        <v>19</v>
      </c>
      <c r="B22" s="140" t="s">
        <v>20</v>
      </c>
      <c r="C22" s="171"/>
      <c r="D22" s="172"/>
      <c r="E22" s="173"/>
      <c r="F22" s="141" t="str">
        <f t="shared" si="1"/>
        <v xml:space="preserve"> </v>
      </c>
    </row>
    <row r="23" spans="1:6" s="28" customFormat="1">
      <c r="A23" s="115"/>
      <c r="B23" s="133" t="s">
        <v>9</v>
      </c>
      <c r="C23" s="171"/>
      <c r="D23" s="174"/>
      <c r="E23" s="173"/>
      <c r="F23" s="141" t="str">
        <f t="shared" si="1"/>
        <v xml:space="preserve"> </v>
      </c>
    </row>
    <row r="24" spans="1:6" s="28" customFormat="1">
      <c r="A24" s="115"/>
      <c r="B24" s="133"/>
      <c r="C24" s="175"/>
      <c r="D24" s="174"/>
      <c r="E24" s="173"/>
      <c r="F24" s="141" t="str">
        <f t="shared" si="1"/>
        <v xml:space="preserve"> </v>
      </c>
    </row>
    <row r="25" spans="1:6" s="28" customFormat="1">
      <c r="A25" s="115" t="s">
        <v>147</v>
      </c>
      <c r="B25" s="133" t="s">
        <v>114</v>
      </c>
      <c r="C25" s="136">
        <v>35</v>
      </c>
      <c r="D25" s="138" t="s">
        <v>11</v>
      </c>
      <c r="E25" s="168">
        <f>'Popis EI skupni'!E35</f>
        <v>0</v>
      </c>
      <c r="F25" s="123">
        <f t="shared" si="1"/>
        <v>0</v>
      </c>
    </row>
    <row r="26" spans="1:6" s="28" customFormat="1" ht="38.25">
      <c r="A26" s="115" t="s">
        <v>156</v>
      </c>
      <c r="B26" s="133" t="s">
        <v>567</v>
      </c>
      <c r="C26" s="136">
        <v>20</v>
      </c>
      <c r="D26" s="138" t="s">
        <v>11</v>
      </c>
      <c r="E26" s="168">
        <f>'Popis EI skupni'!E37</f>
        <v>0</v>
      </c>
      <c r="F26" s="123">
        <f t="shared" si="1"/>
        <v>0</v>
      </c>
    </row>
    <row r="27" spans="1:6" s="28" customFormat="1">
      <c r="A27" s="115" t="s">
        <v>159</v>
      </c>
      <c r="B27" s="133" t="s">
        <v>160</v>
      </c>
      <c r="C27" s="136">
        <v>2</v>
      </c>
      <c r="D27" s="138" t="s">
        <v>11</v>
      </c>
      <c r="E27" s="168">
        <f>'Popis EI skupni'!E38</f>
        <v>0</v>
      </c>
      <c r="F27" s="123">
        <f t="shared" si="1"/>
        <v>0</v>
      </c>
    </row>
    <row r="28" spans="1:6" s="28" customFormat="1">
      <c r="A28" s="115" t="s">
        <v>189</v>
      </c>
      <c r="B28" s="133" t="s">
        <v>190</v>
      </c>
      <c r="C28" s="136">
        <v>5</v>
      </c>
      <c r="D28" s="138" t="s">
        <v>11</v>
      </c>
      <c r="E28" s="168">
        <f>'Popis EI skupni'!E39</f>
        <v>0</v>
      </c>
      <c r="F28" s="123">
        <f t="shared" si="1"/>
        <v>0</v>
      </c>
    </row>
    <row r="29" spans="1:6" s="28" customFormat="1">
      <c r="A29" s="115"/>
      <c r="B29" s="133"/>
      <c r="C29" s="171"/>
      <c r="D29" s="178"/>
      <c r="E29" s="179"/>
      <c r="F29" s="179"/>
    </row>
    <row r="30" spans="1:6" s="28" customFormat="1">
      <c r="A30" s="139"/>
      <c r="B30" s="140" t="s">
        <v>21</v>
      </c>
      <c r="C30" s="11"/>
      <c r="D30" s="12"/>
      <c r="E30" s="119"/>
      <c r="F30" s="143">
        <f>SUM(F25:F29)</f>
        <v>0</v>
      </c>
    </row>
    <row r="31" spans="1:6" s="28" customFormat="1">
      <c r="A31" s="115"/>
      <c r="B31" s="140"/>
      <c r="C31" s="182"/>
      <c r="D31" s="183"/>
      <c r="E31" s="179"/>
      <c r="F31" s="179"/>
    </row>
    <row r="32" spans="1:6" s="6" customFormat="1">
      <c r="A32" s="139" t="s">
        <v>26</v>
      </c>
      <c r="B32" s="139" t="s">
        <v>23</v>
      </c>
      <c r="C32" s="184">
        <v>3</v>
      </c>
      <c r="D32" s="174"/>
      <c r="E32" s="173"/>
      <c r="F32" s="141"/>
    </row>
    <row r="33" spans="1:7" s="28" customFormat="1">
      <c r="A33" s="115"/>
      <c r="B33" s="133" t="s">
        <v>9</v>
      </c>
      <c r="C33" s="184">
        <v>3</v>
      </c>
      <c r="D33" s="185"/>
      <c r="E33" s="173"/>
      <c r="F33" s="141" t="str">
        <f t="shared" ref="F33:F40" si="2">IF(AND(ISNUMBER(C33),ISNUMBER(E33)),C33*E33," ")</f>
        <v xml:space="preserve"> </v>
      </c>
      <c r="G33" s="72"/>
    </row>
    <row r="34" spans="1:7" s="28" customFormat="1">
      <c r="A34" s="115"/>
      <c r="B34" s="133"/>
      <c r="C34" s="184">
        <v>3</v>
      </c>
      <c r="D34" s="185"/>
      <c r="E34" s="173"/>
      <c r="F34" s="141" t="str">
        <f t="shared" si="2"/>
        <v xml:space="preserve"> </v>
      </c>
      <c r="G34" s="72"/>
    </row>
    <row r="35" spans="1:7" s="28" customFormat="1">
      <c r="A35" s="115" t="s">
        <v>151</v>
      </c>
      <c r="B35" s="133" t="s">
        <v>130</v>
      </c>
      <c r="C35" s="136">
        <v>1</v>
      </c>
      <c r="D35" s="138" t="s">
        <v>39</v>
      </c>
      <c r="E35" s="168">
        <f>'Popis EI skupni'!E75</f>
        <v>0</v>
      </c>
      <c r="F35" s="123">
        <f t="shared" si="2"/>
        <v>0</v>
      </c>
      <c r="G35" s="72"/>
    </row>
    <row r="36" spans="1:7" s="28" customFormat="1" ht="25.5">
      <c r="A36" s="115" t="s">
        <v>154</v>
      </c>
      <c r="B36" s="133" t="s">
        <v>133</v>
      </c>
      <c r="C36" s="136">
        <v>1</v>
      </c>
      <c r="D36" s="138" t="s">
        <v>18</v>
      </c>
      <c r="E36" s="168">
        <f>'Popis EI skupni'!E78</f>
        <v>0</v>
      </c>
      <c r="F36" s="123">
        <f t="shared" si="2"/>
        <v>0</v>
      </c>
      <c r="G36" s="72"/>
    </row>
    <row r="37" spans="1:7" s="28" customFormat="1" ht="25.5">
      <c r="A37" s="115" t="s">
        <v>155</v>
      </c>
      <c r="B37" s="133" t="s">
        <v>222</v>
      </c>
      <c r="C37" s="136">
        <v>1</v>
      </c>
      <c r="D37" s="138" t="s">
        <v>18</v>
      </c>
      <c r="E37" s="168">
        <f>'Popis EI skupni'!E79</f>
        <v>0</v>
      </c>
      <c r="F37" s="123">
        <f t="shared" si="2"/>
        <v>0</v>
      </c>
      <c r="G37" s="72"/>
    </row>
    <row r="38" spans="1:7" s="28" customFormat="1" ht="25.5">
      <c r="A38" s="115" t="s">
        <v>192</v>
      </c>
      <c r="B38" s="133" t="s">
        <v>135</v>
      </c>
      <c r="C38" s="136">
        <v>1</v>
      </c>
      <c r="D38" s="138" t="s">
        <v>18</v>
      </c>
      <c r="E38" s="168">
        <f>'Popis EI skupni'!E80</f>
        <v>0</v>
      </c>
      <c r="F38" s="123">
        <f t="shared" si="2"/>
        <v>0</v>
      </c>
      <c r="G38" s="72"/>
    </row>
    <row r="39" spans="1:7" s="28" customFormat="1" ht="13.5" customHeight="1">
      <c r="A39" s="115" t="s">
        <v>195</v>
      </c>
      <c r="B39" s="133" t="s">
        <v>565</v>
      </c>
      <c r="C39" s="136">
        <v>1</v>
      </c>
      <c r="D39" s="138" t="s">
        <v>18</v>
      </c>
      <c r="E39" s="168">
        <f>'Popis EI skupni'!E82</f>
        <v>0</v>
      </c>
      <c r="F39" s="123">
        <f t="shared" si="2"/>
        <v>0</v>
      </c>
      <c r="G39" s="72"/>
    </row>
    <row r="40" spans="1:7" s="28" customFormat="1" ht="54" customHeight="1">
      <c r="A40" s="115" t="s">
        <v>223</v>
      </c>
      <c r="B40" s="133" t="s">
        <v>562</v>
      </c>
      <c r="C40" s="136">
        <v>1</v>
      </c>
      <c r="D40" s="138" t="s">
        <v>18</v>
      </c>
      <c r="E40" s="168">
        <f>'Popis EI skupni'!E84</f>
        <v>0</v>
      </c>
      <c r="F40" s="123">
        <f t="shared" si="2"/>
        <v>0</v>
      </c>
      <c r="G40" s="72"/>
    </row>
    <row r="41" spans="1:7" s="28" customFormat="1">
      <c r="A41" s="115"/>
      <c r="B41" s="140"/>
      <c r="C41" s="149">
        <v>3</v>
      </c>
      <c r="D41" s="186"/>
      <c r="E41" s="187"/>
      <c r="F41" s="188"/>
      <c r="G41" s="72"/>
    </row>
    <row r="42" spans="1:7" s="28" customFormat="1">
      <c r="A42" s="115"/>
      <c r="B42" s="140" t="s">
        <v>24</v>
      </c>
      <c r="C42" s="149">
        <v>3</v>
      </c>
      <c r="D42" s="146"/>
      <c r="E42" s="170"/>
      <c r="F42" s="144">
        <f>SUM(F35:F41)</f>
        <v>0</v>
      </c>
      <c r="G42" s="72"/>
    </row>
    <row r="43" spans="1:7" s="28" customFormat="1">
      <c r="A43" s="87"/>
      <c r="B43" s="88"/>
      <c r="C43" s="189"/>
      <c r="D43" s="190"/>
      <c r="E43" s="191" t="str">
        <f>IF(AND(ISNUMBER(#REF!),ISNUMBER(#REF!)),ROUND((#REF!*#REF!+#REF!*#REF!*#REF!)*(1+#REF!)*#REF!*#REF!*#REF!,2)," ")</f>
        <v xml:space="preserve"> </v>
      </c>
      <c r="F43" s="191"/>
    </row>
    <row r="44" spans="1:7" s="15" customFormat="1" ht="22.5" customHeight="1">
      <c r="A44" s="14"/>
      <c r="B44" s="192" t="s">
        <v>594</v>
      </c>
      <c r="C44" s="193"/>
      <c r="D44" s="194"/>
      <c r="E44" s="195" t="s">
        <v>1</v>
      </c>
      <c r="F44" s="196">
        <f>F42+F30+F20</f>
        <v>0</v>
      </c>
      <c r="G44"/>
    </row>
    <row r="45" spans="1:7" s="28" customFormat="1">
      <c r="A45" s="29"/>
      <c r="D45" s="30"/>
      <c r="E45" s="36" t="str">
        <f>IF(AND(ISNUMBER(#REF!),ISNUMBER(#REF!)),ROUND((#REF!*#REF!+#REF!*#REF!*#REF!)*(1+#REF!)*#REF!*#REF!*#REF!,2)," ")</f>
        <v xml:space="preserve"> </v>
      </c>
      <c r="F45" s="36" t="str">
        <f t="shared" ref="F45:F46" si="3">IF(AND(ISNUMBER(C45),ISNUMBER(E45)),C45*E45," ")</f>
        <v xml:space="preserve"> </v>
      </c>
    </row>
    <row r="46" spans="1:7" s="28" customFormat="1">
      <c r="A46" s="29"/>
      <c r="D46" s="30"/>
      <c r="E46" s="36" t="str">
        <f>IF(AND(ISNUMBER(#REF!),ISNUMBER(#REF!)),ROUND((#REF!*#REF!+#REF!*#REF!*#REF!)*(1+#REF!)*#REF!*#REF!*#REF!,2)," ")</f>
        <v xml:space="preserve"> </v>
      </c>
      <c r="F46" s="36" t="str">
        <f t="shared" si="3"/>
        <v xml:space="preserve"> </v>
      </c>
    </row>
  </sheetData>
  <mergeCells count="1">
    <mergeCell ref="B3:D3"/>
  </mergeCells>
  <conditionalFormatting sqref="D2">
    <cfRule type="cellIs" dxfId="26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DEFA-A575-48E8-BB2C-DFBD9BDDA09C}">
  <sheetPr codeName="List30"/>
  <dimension ref="A1:G39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26</v>
      </c>
      <c r="B5" s="131" t="str">
        <f>Rekapitulacija!B53</f>
        <v>POSTAVITEV WiFi TOČK AP31 - Trg celjskih knezov 9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3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152</v>
      </c>
      <c r="B29" s="133" t="s">
        <v>132</v>
      </c>
      <c r="C29" s="136">
        <v>1</v>
      </c>
      <c r="D29" s="138" t="s">
        <v>18</v>
      </c>
      <c r="E29" s="168">
        <f>'Popis EI skupni'!E76</f>
        <v>0</v>
      </c>
      <c r="F29" s="123">
        <f t="shared" si="2"/>
        <v>0</v>
      </c>
      <c r="G29" s="72"/>
    </row>
    <row r="30" spans="1:7" s="28" customFormat="1" ht="25.5">
      <c r="A30" s="115" t="s">
        <v>153</v>
      </c>
      <c r="B30" s="133" t="s">
        <v>136</v>
      </c>
      <c r="C30" s="136">
        <v>1</v>
      </c>
      <c r="D30" s="138" t="s">
        <v>18</v>
      </c>
      <c r="E30" s="168">
        <f>'Popis EI skupni'!E77</f>
        <v>0</v>
      </c>
      <c r="F30" s="123">
        <f t="shared" si="2"/>
        <v>0</v>
      </c>
      <c r="G30" s="72"/>
    </row>
    <row r="31" spans="1:7" s="28" customFormat="1" ht="25.5">
      <c r="A31" s="115" t="s">
        <v>154</v>
      </c>
      <c r="B31" s="133" t="s">
        <v>133</v>
      </c>
      <c r="C31" s="136">
        <v>1</v>
      </c>
      <c r="D31" s="138" t="s">
        <v>18</v>
      </c>
      <c r="E31" s="168">
        <f>'Popis EI skupni'!E78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>
      <c r="A34" s="115"/>
      <c r="B34" s="140"/>
      <c r="C34" s="149">
        <v>4</v>
      </c>
      <c r="D34" s="186"/>
      <c r="E34" s="187"/>
      <c r="F34" s="188"/>
      <c r="G34" s="72"/>
    </row>
    <row r="35" spans="1:7" s="28" customFormat="1">
      <c r="A35" s="115"/>
      <c r="B35" s="140" t="s">
        <v>24</v>
      </c>
      <c r="C35" s="149">
        <v>4</v>
      </c>
      <c r="D35" s="146"/>
      <c r="E35" s="170"/>
      <c r="F35" s="144">
        <f>SUM(F28:F34)</f>
        <v>0</v>
      </c>
      <c r="G35" s="72"/>
    </row>
    <row r="36" spans="1:7" s="28" customFormat="1">
      <c r="A36" s="87"/>
      <c r="B36" s="88"/>
      <c r="C36" s="189"/>
      <c r="D36" s="190"/>
      <c r="E36" s="191" t="str">
        <f>IF(AND(ISNUMBER(#REF!),ISNUMBER(#REF!)),ROUND((#REF!*#REF!+#REF!*#REF!*#REF!)*(1+#REF!)*#REF!*#REF!*#REF!,2)," ")</f>
        <v xml:space="preserve"> </v>
      </c>
      <c r="F36" s="191"/>
    </row>
    <row r="37" spans="1:7" s="15" customFormat="1" ht="22.5" customHeight="1">
      <c r="A37" s="14"/>
      <c r="B37" s="192" t="s">
        <v>595</v>
      </c>
      <c r="C37" s="193"/>
      <c r="D37" s="194"/>
      <c r="E37" s="195" t="s">
        <v>1</v>
      </c>
      <c r="F37" s="196">
        <f>F35+F23+F13</f>
        <v>0</v>
      </c>
      <c r="G37"/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ref="F38:F39" si="3">IF(AND(ISNUMBER(C38),ISNUMBER(E38)),C38*E38," ")</f>
        <v xml:space="preserve"> </v>
      </c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si="3"/>
        <v xml:space="preserve"> </v>
      </c>
    </row>
  </sheetData>
  <mergeCells count="1">
    <mergeCell ref="B3:D3"/>
  </mergeCells>
  <conditionalFormatting sqref="D2">
    <cfRule type="cellIs" dxfId="25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DAE9-4B37-4935-AE2C-1EAD174620B5}">
  <sheetPr codeName="List31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27</v>
      </c>
      <c r="B5" s="131" t="str">
        <f>Rekapitulacija!B54</f>
        <v>POSTAVITEV WiFi TOČK AP32 - Trg celjskih knezov 9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596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4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22E8-9BCE-4F2A-A669-DA7B0F7552A8}">
  <sheetPr codeName="List32"/>
  <dimension ref="A1:G38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28</v>
      </c>
      <c r="B5" s="131" t="str">
        <f>Rekapitulacija!B55</f>
        <v>POSTAVITEV WiFi TOČK AP33 - Trg celjskih knezov 8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3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3</v>
      </c>
      <c r="D26" s="185"/>
      <c r="E26" s="173"/>
      <c r="F26" s="141" t="str">
        <f t="shared" ref="F26:F32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3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13.5" customHeight="1">
      <c r="A31" s="115" t="s">
        <v>195</v>
      </c>
      <c r="B31" s="133" t="s">
        <v>565</v>
      </c>
      <c r="C31" s="136">
        <v>1</v>
      </c>
      <c r="D31" s="138" t="s">
        <v>18</v>
      </c>
      <c r="E31" s="168">
        <f>'Popis EI skupni'!E82</f>
        <v>0</v>
      </c>
      <c r="F31" s="123">
        <f t="shared" si="2"/>
        <v>0</v>
      </c>
      <c r="G31" s="72"/>
    </row>
    <row r="32" spans="1:7" s="28" customFormat="1" ht="54" customHeight="1">
      <c r="A32" s="115" t="s">
        <v>223</v>
      </c>
      <c r="B32" s="133" t="s">
        <v>562</v>
      </c>
      <c r="C32" s="136">
        <v>1</v>
      </c>
      <c r="D32" s="138" t="s">
        <v>18</v>
      </c>
      <c r="E32" s="168">
        <f>'Popis EI skupni'!E84</f>
        <v>0</v>
      </c>
      <c r="F32" s="123">
        <f t="shared" si="2"/>
        <v>0</v>
      </c>
      <c r="G32" s="72"/>
    </row>
    <row r="33" spans="1:7" s="28" customFormat="1">
      <c r="A33" s="115"/>
      <c r="B33" s="140"/>
      <c r="C33" s="149">
        <v>3</v>
      </c>
      <c r="D33" s="186"/>
      <c r="E33" s="187"/>
      <c r="F33" s="188"/>
      <c r="G33" s="72"/>
    </row>
    <row r="34" spans="1:7" s="28" customFormat="1">
      <c r="A34" s="115"/>
      <c r="B34" s="140" t="s">
        <v>24</v>
      </c>
      <c r="C34" s="149">
        <v>3</v>
      </c>
      <c r="D34" s="146"/>
      <c r="E34" s="170"/>
      <c r="F34" s="144">
        <f>SUM(F28:F33)</f>
        <v>0</v>
      </c>
      <c r="G34" s="72"/>
    </row>
    <row r="35" spans="1:7" s="28" customFormat="1">
      <c r="A35" s="87"/>
      <c r="B35" s="88"/>
      <c r="C35" s="189"/>
      <c r="D35" s="190"/>
      <c r="E35" s="191" t="str">
        <f>IF(AND(ISNUMBER(#REF!),ISNUMBER(#REF!)),ROUND((#REF!*#REF!+#REF!*#REF!*#REF!)*(1+#REF!)*#REF!*#REF!*#REF!,2)," ")</f>
        <v xml:space="preserve"> </v>
      </c>
      <c r="F35" s="191"/>
    </row>
    <row r="36" spans="1:7" s="15" customFormat="1" ht="22.5" customHeight="1">
      <c r="A36" s="14"/>
      <c r="B36" s="192" t="s">
        <v>597</v>
      </c>
      <c r="C36" s="193"/>
      <c r="D36" s="194"/>
      <c r="E36" s="195" t="s">
        <v>1</v>
      </c>
      <c r="F36" s="196">
        <f>F34+F23+F13</f>
        <v>0</v>
      </c>
      <c r="G36"/>
    </row>
    <row r="37" spans="1:7" s="28" customFormat="1">
      <c r="A37" s="29"/>
      <c r="D37" s="30"/>
      <c r="E37" s="36" t="str">
        <f>IF(AND(ISNUMBER(#REF!),ISNUMBER(#REF!)),ROUND((#REF!*#REF!+#REF!*#REF!*#REF!)*(1+#REF!)*#REF!*#REF!*#REF!,2)," ")</f>
        <v xml:space="preserve"> </v>
      </c>
      <c r="F37" s="36" t="str">
        <f t="shared" ref="F37:F38" si="3">IF(AND(ISNUMBER(C37),ISNUMBER(E37)),C37*E37," ")</f>
        <v xml:space="preserve"> </v>
      </c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si="3"/>
        <v xml:space="preserve"> </v>
      </c>
    </row>
  </sheetData>
  <mergeCells count="1">
    <mergeCell ref="B3:D3"/>
  </mergeCells>
  <conditionalFormatting sqref="D2">
    <cfRule type="cellIs" dxfId="23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7341-7C79-4CF2-ADC3-09437F1224C7}">
  <sheetPr codeName="List33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29</v>
      </c>
      <c r="B5" s="131" t="str">
        <f>Rekapitulacija!B56</f>
        <v>POSTAVITEV WiFi TOČK AP34 - Muzejski trg 2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598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2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87AE-95DF-4C5D-AF93-134FCA263079}">
  <sheetPr codeName="List34"/>
  <dimension ref="A1:G32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30</v>
      </c>
      <c r="B5" s="131" t="str">
        <f>Rekapitulacija!B57</f>
        <v>POSTAVITEV WiFi TOČK AP35 - Muzejski trg 1 - knjižnica ob kavarni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5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159</v>
      </c>
      <c r="B14" s="133" t="s">
        <v>160</v>
      </c>
      <c r="C14" s="136">
        <v>2</v>
      </c>
      <c r="D14" s="138" t="s">
        <v>11</v>
      </c>
      <c r="E14" s="168">
        <f>'Popis EI skupni'!E38</f>
        <v>0</v>
      </c>
      <c r="F14" s="123">
        <f t="shared" si="0"/>
        <v>0</v>
      </c>
    </row>
    <row r="15" spans="1:7" s="28" customFormat="1">
      <c r="A15" s="115" t="s">
        <v>189</v>
      </c>
      <c r="B15" s="133" t="s">
        <v>190</v>
      </c>
      <c r="C15" s="136">
        <v>5</v>
      </c>
      <c r="D15" s="138" t="s">
        <v>11</v>
      </c>
      <c r="E15" s="168">
        <f>'Popis EI skupni'!E39</f>
        <v>0</v>
      </c>
      <c r="F15" s="123">
        <f t="shared" si="0"/>
        <v>0</v>
      </c>
    </row>
    <row r="16" spans="1:7" s="28" customFormat="1">
      <c r="A16" s="115"/>
      <c r="B16" s="133"/>
      <c r="C16" s="171"/>
      <c r="D16" s="178"/>
      <c r="E16" s="179"/>
      <c r="F16" s="179"/>
    </row>
    <row r="17" spans="1:7" s="28" customFormat="1">
      <c r="A17" s="139"/>
      <c r="B17" s="140" t="s">
        <v>21</v>
      </c>
      <c r="C17" s="11"/>
      <c r="D17" s="12"/>
      <c r="E17" s="119"/>
      <c r="F17" s="143">
        <f>SUM(F14:F16)</f>
        <v>0</v>
      </c>
    </row>
    <row r="18" spans="1:7" s="28" customFormat="1">
      <c r="A18" s="115"/>
      <c r="B18" s="140"/>
      <c r="C18" s="182"/>
      <c r="D18" s="183"/>
      <c r="E18" s="179"/>
      <c r="F18" s="179"/>
    </row>
    <row r="19" spans="1:7" s="6" customFormat="1">
      <c r="A19" s="139" t="s">
        <v>26</v>
      </c>
      <c r="B19" s="139" t="s">
        <v>23</v>
      </c>
      <c r="C19" s="184">
        <v>2</v>
      </c>
      <c r="D19" s="174"/>
      <c r="E19" s="173"/>
      <c r="F19" s="141"/>
    </row>
    <row r="20" spans="1:7" s="28" customFormat="1">
      <c r="A20" s="115"/>
      <c r="B20" s="133" t="s">
        <v>9</v>
      </c>
      <c r="C20" s="184">
        <v>2</v>
      </c>
      <c r="D20" s="185"/>
      <c r="E20" s="173"/>
      <c r="F20" s="141" t="str">
        <f t="shared" ref="F20:F26" si="1">IF(AND(ISNUMBER(C20),ISNUMBER(E20)),C20*E20," ")</f>
        <v xml:space="preserve"> </v>
      </c>
      <c r="G20" s="72"/>
    </row>
    <row r="21" spans="1:7" s="28" customFormat="1">
      <c r="A21" s="115"/>
      <c r="B21" s="133"/>
      <c r="C21" s="184">
        <v>2</v>
      </c>
      <c r="D21" s="185"/>
      <c r="E21" s="173"/>
      <c r="F21" s="141" t="str">
        <f t="shared" si="1"/>
        <v xml:space="preserve"> </v>
      </c>
      <c r="G21" s="72"/>
    </row>
    <row r="22" spans="1:7" s="28" customFormat="1" ht="38.25">
      <c r="A22" s="115" t="s">
        <v>149</v>
      </c>
      <c r="B22" s="133" t="s">
        <v>191</v>
      </c>
      <c r="C22" s="136">
        <v>1</v>
      </c>
      <c r="D22" s="138" t="s">
        <v>10</v>
      </c>
      <c r="E22" s="168">
        <f>'Popis EI skupni'!E73</f>
        <v>0</v>
      </c>
      <c r="F22" s="123">
        <f t="shared" si="1"/>
        <v>0</v>
      </c>
      <c r="G22" s="72"/>
    </row>
    <row r="23" spans="1:7" s="28" customFormat="1">
      <c r="A23" s="115" t="s">
        <v>152</v>
      </c>
      <c r="B23" s="133" t="s">
        <v>132</v>
      </c>
      <c r="C23" s="136">
        <v>1</v>
      </c>
      <c r="D23" s="138" t="s">
        <v>18</v>
      </c>
      <c r="E23" s="168">
        <f>'Popis EI skupni'!E76</f>
        <v>0</v>
      </c>
      <c r="F23" s="123">
        <f t="shared" si="1"/>
        <v>0</v>
      </c>
      <c r="G23" s="72"/>
    </row>
    <row r="24" spans="1:7" s="28" customFormat="1" ht="25.5">
      <c r="A24" s="115" t="s">
        <v>194</v>
      </c>
      <c r="B24" s="133" t="s">
        <v>193</v>
      </c>
      <c r="C24" s="136">
        <v>1</v>
      </c>
      <c r="D24" s="138" t="s">
        <v>18</v>
      </c>
      <c r="E24" s="168">
        <f>'Popis EI skupni'!E81</f>
        <v>0</v>
      </c>
      <c r="F24" s="123">
        <f t="shared" si="1"/>
        <v>0</v>
      </c>
      <c r="G24" s="72"/>
    </row>
    <row r="25" spans="1:7" s="28" customFormat="1" ht="13.5" customHeight="1">
      <c r="A25" s="115" t="s">
        <v>195</v>
      </c>
      <c r="B25" s="133" t="s">
        <v>565</v>
      </c>
      <c r="C25" s="136">
        <v>1</v>
      </c>
      <c r="D25" s="138" t="s">
        <v>18</v>
      </c>
      <c r="E25" s="168">
        <f>'Popis EI skupni'!E82</f>
        <v>0</v>
      </c>
      <c r="F25" s="123">
        <f t="shared" si="1"/>
        <v>0</v>
      </c>
      <c r="G25" s="72"/>
    </row>
    <row r="26" spans="1:7" s="28" customFormat="1" ht="54" customHeight="1">
      <c r="A26" s="115" t="s">
        <v>223</v>
      </c>
      <c r="B26" s="133" t="s">
        <v>562</v>
      </c>
      <c r="C26" s="136">
        <v>1</v>
      </c>
      <c r="D26" s="138" t="s">
        <v>18</v>
      </c>
      <c r="E26" s="168">
        <f>'Popis EI skupni'!E84</f>
        <v>0</v>
      </c>
      <c r="F26" s="123">
        <f t="shared" si="1"/>
        <v>0</v>
      </c>
      <c r="G26" s="72"/>
    </row>
    <row r="27" spans="1:7" s="28" customFormat="1">
      <c r="A27" s="115"/>
      <c r="B27" s="140"/>
      <c r="C27" s="149">
        <v>2</v>
      </c>
      <c r="D27" s="186"/>
      <c r="E27" s="187"/>
      <c r="F27" s="188"/>
      <c r="G27" s="72"/>
    </row>
    <row r="28" spans="1:7" s="28" customFormat="1">
      <c r="A28" s="115"/>
      <c r="B28" s="140" t="s">
        <v>24</v>
      </c>
      <c r="C28" s="149">
        <v>2</v>
      </c>
      <c r="D28" s="146"/>
      <c r="E28" s="170"/>
      <c r="F28" s="144">
        <f>SUM(F22:F27)</f>
        <v>0</v>
      </c>
      <c r="G28" s="72"/>
    </row>
    <row r="29" spans="1:7" s="28" customFormat="1">
      <c r="A29" s="87"/>
      <c r="B29" s="88"/>
      <c r="C29" s="189"/>
      <c r="D29" s="190"/>
      <c r="E29" s="191" t="str">
        <f>IF(AND(ISNUMBER(#REF!),ISNUMBER(#REF!)),ROUND((#REF!*#REF!+#REF!*#REF!*#REF!)*(1+#REF!)*#REF!*#REF!*#REF!,2)," ")</f>
        <v xml:space="preserve"> </v>
      </c>
      <c r="F29" s="191"/>
    </row>
    <row r="30" spans="1:7" s="15" customFormat="1" ht="22.5" customHeight="1">
      <c r="A30" s="14"/>
      <c r="B30" s="192" t="s">
        <v>599</v>
      </c>
      <c r="C30" s="193"/>
      <c r="D30" s="194"/>
      <c r="E30" s="195" t="s">
        <v>1</v>
      </c>
      <c r="F30" s="196">
        <f>F28+F17</f>
        <v>0</v>
      </c>
      <c r="G30"/>
    </row>
    <row r="31" spans="1:7" s="28" customFormat="1">
      <c r="A31" s="29"/>
      <c r="D31" s="30"/>
      <c r="E31" s="36" t="str">
        <f>IF(AND(ISNUMBER(#REF!),ISNUMBER(#REF!)),ROUND((#REF!*#REF!+#REF!*#REF!*#REF!)*(1+#REF!)*#REF!*#REF!*#REF!,2)," ")</f>
        <v xml:space="preserve"> </v>
      </c>
      <c r="F31" s="36" t="str">
        <f t="shared" ref="F31:F32" si="2">IF(AND(ISNUMBER(C31),ISNUMBER(E31)),C31*E31," ")</f>
        <v xml:space="preserve"> </v>
      </c>
    </row>
    <row r="32" spans="1:7" s="28" customFormat="1">
      <c r="A32" s="29"/>
      <c r="D32" s="30"/>
      <c r="E32" s="36" t="str">
        <f>IF(AND(ISNUMBER(#REF!),ISNUMBER(#REF!)),ROUND((#REF!*#REF!+#REF!*#REF!*#REF!)*(1+#REF!)*#REF!*#REF!*#REF!,2)," ")</f>
        <v xml:space="preserve"> </v>
      </c>
      <c r="F32" s="36" t="str">
        <f t="shared" si="2"/>
        <v xml:space="preserve"> </v>
      </c>
    </row>
  </sheetData>
  <mergeCells count="1">
    <mergeCell ref="B3:D3"/>
  </mergeCells>
  <conditionalFormatting sqref="D2">
    <cfRule type="cellIs" dxfId="21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C3AF-035D-4C4A-AFC6-608FA9DF5F4C}">
  <sheetPr codeName="List35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31</v>
      </c>
      <c r="B5" s="131" t="str">
        <f>Rekapitulacija!B58</f>
        <v>POSTAVITEV WiFi TOČK AP37 - Muzejski trg 1a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600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246F7-DFD6-4085-B6FD-61D76CD06D39}">
  <sheetPr codeName="List36"/>
  <dimension ref="A1:G41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32</v>
      </c>
      <c r="B5" s="131" t="str">
        <f>Rekapitulacija!B59</f>
        <v>POSTAVITEV WiFi TOČK AP40 - Razlagova ulica 14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:F12" si="0">IF(AND(ISNUMBER(C11),ISNUMBER(E11)),C11*E11," ")</f>
        <v>0</v>
      </c>
    </row>
    <row r="12" spans="1:7" s="34" customFormat="1" ht="38.25">
      <c r="A12" s="115" t="s">
        <v>196</v>
      </c>
      <c r="B12" s="133" t="s">
        <v>197</v>
      </c>
      <c r="C12" s="136">
        <v>10</v>
      </c>
      <c r="D12" s="147" t="s">
        <v>11</v>
      </c>
      <c r="E12" s="168">
        <f>'Popis EI skupni'!E28</f>
        <v>0</v>
      </c>
      <c r="F12" s="123">
        <f t="shared" si="0"/>
        <v>0</v>
      </c>
    </row>
    <row r="13" spans="1:7" s="28" customFormat="1">
      <c r="A13" s="115"/>
      <c r="B13" s="133"/>
      <c r="C13" s="184">
        <v>1</v>
      </c>
      <c r="D13" s="180"/>
      <c r="E13" s="141"/>
      <c r="F13" s="181"/>
    </row>
    <row r="14" spans="1:7" s="28" customFormat="1">
      <c r="A14" s="139"/>
      <c r="B14" s="140" t="s">
        <v>113</v>
      </c>
      <c r="C14" s="149">
        <v>1</v>
      </c>
      <c r="D14" s="108"/>
      <c r="E14" s="122"/>
      <c r="F14" s="121">
        <f>SUM(F11:F13)</f>
        <v>0</v>
      </c>
    </row>
    <row r="15" spans="1:7" s="35" customFormat="1">
      <c r="A15" s="139"/>
      <c r="B15" s="140"/>
      <c r="C15" s="171"/>
      <c r="D15" s="172"/>
      <c r="E15" s="173"/>
      <c r="F15" s="141" t="str">
        <f t="shared" ref="F15:F22" si="1">IF(AND(ISNUMBER(C15),ISNUMBER(E15)),C15*E15," ")</f>
        <v xml:space="preserve"> </v>
      </c>
    </row>
    <row r="16" spans="1:7" s="35" customFormat="1">
      <c r="A16" s="139" t="s">
        <v>19</v>
      </c>
      <c r="B16" s="140" t="s">
        <v>20</v>
      </c>
      <c r="C16" s="171"/>
      <c r="D16" s="172"/>
      <c r="E16" s="173"/>
      <c r="F16" s="141" t="str">
        <f t="shared" si="1"/>
        <v xml:space="preserve"> </v>
      </c>
    </row>
    <row r="17" spans="1:7" s="28" customFormat="1">
      <c r="A17" s="115"/>
      <c r="B17" s="133" t="s">
        <v>9</v>
      </c>
      <c r="C17" s="171"/>
      <c r="D17" s="174"/>
      <c r="E17" s="173"/>
      <c r="F17" s="141" t="str">
        <f t="shared" si="1"/>
        <v xml:space="preserve"> </v>
      </c>
    </row>
    <row r="18" spans="1:7" s="28" customFormat="1">
      <c r="A18" s="115"/>
      <c r="B18" s="133"/>
      <c r="C18" s="175"/>
      <c r="D18" s="174"/>
      <c r="E18" s="173"/>
      <c r="F18" s="141" t="str">
        <f t="shared" si="1"/>
        <v xml:space="preserve"> </v>
      </c>
    </row>
    <row r="19" spans="1:7" s="28" customFormat="1">
      <c r="A19" s="115" t="s">
        <v>148</v>
      </c>
      <c r="B19" s="133" t="s">
        <v>115</v>
      </c>
      <c r="C19" s="136">
        <v>30</v>
      </c>
      <c r="D19" s="138" t="s">
        <v>11</v>
      </c>
      <c r="E19" s="168">
        <f>'Popis EI skupni'!E36</f>
        <v>0</v>
      </c>
      <c r="F19" s="123">
        <f t="shared" si="1"/>
        <v>0</v>
      </c>
    </row>
    <row r="20" spans="1:7" s="28" customFormat="1" ht="38.25">
      <c r="A20" s="115" t="s">
        <v>156</v>
      </c>
      <c r="B20" s="133" t="s">
        <v>567</v>
      </c>
      <c r="C20" s="136">
        <v>15</v>
      </c>
      <c r="D20" s="138" t="s">
        <v>11</v>
      </c>
      <c r="E20" s="168">
        <f>'Popis EI skupni'!E37</f>
        <v>0</v>
      </c>
      <c r="F20" s="123">
        <f t="shared" si="1"/>
        <v>0</v>
      </c>
    </row>
    <row r="21" spans="1:7" s="28" customFormat="1">
      <c r="A21" s="115" t="s">
        <v>159</v>
      </c>
      <c r="B21" s="133" t="s">
        <v>160</v>
      </c>
      <c r="C21" s="136">
        <v>2</v>
      </c>
      <c r="D21" s="138" t="s">
        <v>11</v>
      </c>
      <c r="E21" s="168">
        <f>'Popis EI skupni'!E38</f>
        <v>0</v>
      </c>
      <c r="F21" s="123">
        <f t="shared" si="1"/>
        <v>0</v>
      </c>
    </row>
    <row r="22" spans="1:7" s="28" customFormat="1">
      <c r="A22" s="115" t="s">
        <v>189</v>
      </c>
      <c r="B22" s="133" t="s">
        <v>190</v>
      </c>
      <c r="C22" s="136">
        <v>5</v>
      </c>
      <c r="D22" s="138" t="s">
        <v>11</v>
      </c>
      <c r="E22" s="168">
        <f>'Popis EI skupni'!E39</f>
        <v>0</v>
      </c>
      <c r="F22" s="123">
        <f t="shared" si="1"/>
        <v>0</v>
      </c>
    </row>
    <row r="23" spans="1:7" s="28" customFormat="1">
      <c r="A23" s="115"/>
      <c r="B23" s="133"/>
      <c r="C23" s="171"/>
      <c r="D23" s="178"/>
      <c r="E23" s="179"/>
      <c r="F23" s="179"/>
    </row>
    <row r="24" spans="1:7" s="28" customFormat="1">
      <c r="A24" s="139"/>
      <c r="B24" s="140" t="s">
        <v>21</v>
      </c>
      <c r="C24" s="11"/>
      <c r="D24" s="12"/>
      <c r="E24" s="119"/>
      <c r="F24" s="143">
        <f>SUM(F19:F23)</f>
        <v>0</v>
      </c>
    </row>
    <row r="25" spans="1:7" s="28" customFormat="1">
      <c r="A25" s="115"/>
      <c r="B25" s="140"/>
      <c r="C25" s="182"/>
      <c r="D25" s="183"/>
      <c r="E25" s="179"/>
      <c r="F25" s="179"/>
    </row>
    <row r="26" spans="1:7" s="6" customFormat="1">
      <c r="A26" s="139" t="s">
        <v>26</v>
      </c>
      <c r="B26" s="139" t="s">
        <v>23</v>
      </c>
      <c r="C26" s="184">
        <v>5</v>
      </c>
      <c r="D26" s="174"/>
      <c r="E26" s="173"/>
      <c r="F26" s="141"/>
    </row>
    <row r="27" spans="1:7" s="28" customFormat="1">
      <c r="A27" s="115"/>
      <c r="B27" s="133" t="s">
        <v>9</v>
      </c>
      <c r="C27" s="184">
        <v>5</v>
      </c>
      <c r="D27" s="185"/>
      <c r="E27" s="173"/>
      <c r="F27" s="141" t="str">
        <f t="shared" ref="F27:F35" si="2">IF(AND(ISNUMBER(C27),ISNUMBER(E27)),C27*E27," ")</f>
        <v xml:space="preserve"> </v>
      </c>
      <c r="G27" s="72"/>
    </row>
    <row r="28" spans="1:7" s="28" customFormat="1">
      <c r="A28" s="115"/>
      <c r="B28" s="133"/>
      <c r="C28" s="184">
        <v>5</v>
      </c>
      <c r="D28" s="185"/>
      <c r="E28" s="173"/>
      <c r="F28" s="141" t="str">
        <f t="shared" si="2"/>
        <v xml:space="preserve"> </v>
      </c>
      <c r="G28" s="72"/>
    </row>
    <row r="29" spans="1:7" s="28" customFormat="1" ht="38.25">
      <c r="A29" s="115" t="s">
        <v>149</v>
      </c>
      <c r="B29" s="133" t="s">
        <v>191</v>
      </c>
      <c r="C29" s="136">
        <v>1</v>
      </c>
      <c r="D29" s="138" t="s">
        <v>10</v>
      </c>
      <c r="E29" s="168">
        <f>'Popis EI skupni'!E73</f>
        <v>0</v>
      </c>
      <c r="F29" s="123">
        <f t="shared" si="2"/>
        <v>0</v>
      </c>
      <c r="G29" s="72"/>
    </row>
    <row r="30" spans="1:7" s="28" customFormat="1">
      <c r="A30" s="115" t="s">
        <v>151</v>
      </c>
      <c r="B30" s="133" t="s">
        <v>130</v>
      </c>
      <c r="C30" s="136">
        <v>1</v>
      </c>
      <c r="D30" s="138" t="s">
        <v>39</v>
      </c>
      <c r="E30" s="168">
        <f>'Popis EI skupni'!E75</f>
        <v>0</v>
      </c>
      <c r="F30" s="123">
        <f t="shared" si="2"/>
        <v>0</v>
      </c>
      <c r="G30" s="72"/>
    </row>
    <row r="31" spans="1:7" s="28" customFormat="1">
      <c r="A31" s="115" t="s">
        <v>152</v>
      </c>
      <c r="B31" s="133" t="s">
        <v>132</v>
      </c>
      <c r="C31" s="136">
        <v>1</v>
      </c>
      <c r="D31" s="138" t="s">
        <v>18</v>
      </c>
      <c r="E31" s="168">
        <f>'Popis EI skupni'!E76</f>
        <v>0</v>
      </c>
      <c r="F31" s="123">
        <f t="shared" si="2"/>
        <v>0</v>
      </c>
      <c r="G31" s="72"/>
    </row>
    <row r="32" spans="1:7" s="28" customFormat="1" ht="25.5">
      <c r="A32" s="115" t="s">
        <v>153</v>
      </c>
      <c r="B32" s="133" t="s">
        <v>136</v>
      </c>
      <c r="C32" s="136">
        <v>1</v>
      </c>
      <c r="D32" s="138" t="s">
        <v>18</v>
      </c>
      <c r="E32" s="168">
        <f>'Popis EI skupni'!E77</f>
        <v>0</v>
      </c>
      <c r="F32" s="123">
        <f t="shared" si="2"/>
        <v>0</v>
      </c>
      <c r="G32" s="72"/>
    </row>
    <row r="33" spans="1:7" s="28" customFormat="1" ht="25.5">
      <c r="A33" s="115" t="s">
        <v>154</v>
      </c>
      <c r="B33" s="133" t="s">
        <v>133</v>
      </c>
      <c r="C33" s="136">
        <v>1</v>
      </c>
      <c r="D33" s="138" t="s">
        <v>18</v>
      </c>
      <c r="E33" s="168">
        <f>'Popis EI skupni'!E78</f>
        <v>0</v>
      </c>
      <c r="F33" s="123">
        <f t="shared" si="2"/>
        <v>0</v>
      </c>
      <c r="G33" s="72"/>
    </row>
    <row r="34" spans="1:7" s="28" customFormat="1" ht="13.5" customHeight="1">
      <c r="A34" s="115" t="s">
        <v>195</v>
      </c>
      <c r="B34" s="133" t="s">
        <v>565</v>
      </c>
      <c r="C34" s="136">
        <v>1</v>
      </c>
      <c r="D34" s="138" t="s">
        <v>18</v>
      </c>
      <c r="E34" s="168">
        <f>'Popis EI skupni'!E82</f>
        <v>0</v>
      </c>
      <c r="F34" s="123">
        <f t="shared" si="2"/>
        <v>0</v>
      </c>
      <c r="G34" s="72"/>
    </row>
    <row r="35" spans="1:7" s="28" customFormat="1" ht="54" customHeight="1">
      <c r="A35" s="115" t="s">
        <v>223</v>
      </c>
      <c r="B35" s="133" t="s">
        <v>562</v>
      </c>
      <c r="C35" s="136">
        <v>1</v>
      </c>
      <c r="D35" s="138" t="s">
        <v>18</v>
      </c>
      <c r="E35" s="168">
        <f>'Popis EI skupni'!E84</f>
        <v>0</v>
      </c>
      <c r="F35" s="123">
        <f t="shared" si="2"/>
        <v>0</v>
      </c>
      <c r="G35" s="72"/>
    </row>
    <row r="36" spans="1:7" s="28" customFormat="1">
      <c r="A36" s="115"/>
      <c r="B36" s="140"/>
      <c r="C36" s="149">
        <v>5</v>
      </c>
      <c r="D36" s="186"/>
      <c r="E36" s="187"/>
      <c r="F36" s="188"/>
      <c r="G36" s="72"/>
    </row>
    <row r="37" spans="1:7" s="28" customFormat="1">
      <c r="A37" s="115"/>
      <c r="B37" s="140" t="s">
        <v>24</v>
      </c>
      <c r="C37" s="149">
        <v>5</v>
      </c>
      <c r="D37" s="146"/>
      <c r="E37" s="170"/>
      <c r="F37" s="144">
        <f>SUM(F29:F36)</f>
        <v>0</v>
      </c>
      <c r="G37" s="72"/>
    </row>
    <row r="38" spans="1:7" s="28" customFormat="1">
      <c r="A38" s="87"/>
      <c r="B38" s="88"/>
      <c r="C38" s="189"/>
      <c r="D38" s="190"/>
      <c r="E38" s="191" t="str">
        <f>IF(AND(ISNUMBER(#REF!),ISNUMBER(#REF!)),ROUND((#REF!*#REF!+#REF!*#REF!*#REF!)*(1+#REF!)*#REF!*#REF!*#REF!,2)," ")</f>
        <v xml:space="preserve"> </v>
      </c>
      <c r="F38" s="191"/>
    </row>
    <row r="39" spans="1:7" s="15" customFormat="1" ht="22.5" customHeight="1">
      <c r="A39" s="14"/>
      <c r="B39" s="192" t="s">
        <v>601</v>
      </c>
      <c r="C39" s="193"/>
      <c r="D39" s="194"/>
      <c r="E39" s="195" t="s">
        <v>1</v>
      </c>
      <c r="F39" s="196">
        <f>F37+F24+F14</f>
        <v>0</v>
      </c>
      <c r="G39"/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ref="F40:F41" si="3">IF(AND(ISNUMBER(C40),ISNUMBER(E40)),C40*E40," ")</f>
        <v xml:space="preserve"> </v>
      </c>
    </row>
    <row r="41" spans="1:7" s="28" customFormat="1">
      <c r="A41" s="29"/>
      <c r="D41" s="30"/>
      <c r="E41" s="36" t="str">
        <f>IF(AND(ISNUMBER(#REF!),ISNUMBER(#REF!)),ROUND((#REF!*#REF!+#REF!*#REF!*#REF!)*(1+#REF!)*#REF!*#REF!*#REF!,2)," ")</f>
        <v xml:space="preserve"> </v>
      </c>
      <c r="F41" s="36" t="str">
        <f t="shared" si="3"/>
        <v xml:space="preserve"> </v>
      </c>
    </row>
  </sheetData>
  <mergeCells count="1">
    <mergeCell ref="B3:D3"/>
  </mergeCells>
  <conditionalFormatting sqref="D2">
    <cfRule type="cellIs" dxfId="19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67FA-9B9A-473E-AE1E-DC629D17F2EA}">
  <sheetPr codeName="List37"/>
  <dimension ref="A1:G37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33</v>
      </c>
      <c r="B5" s="131" t="str">
        <f>Rekapitulacija!B60</f>
        <v>POSTAVITEV WiFi TOČK AP41 - Prešernova 27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7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10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 ht="38.25">
      <c r="A15" s="115" t="s">
        <v>156</v>
      </c>
      <c r="B15" s="133" t="s">
        <v>567</v>
      </c>
      <c r="C15" s="136">
        <v>10</v>
      </c>
      <c r="D15" s="138" t="s">
        <v>11</v>
      </c>
      <c r="E15" s="168">
        <f>'Popis EI skupni'!E37</f>
        <v>0</v>
      </c>
      <c r="F15" s="123">
        <f t="shared" si="0"/>
        <v>0</v>
      </c>
    </row>
    <row r="16" spans="1:7" s="28" customFormat="1">
      <c r="A16" s="115" t="s">
        <v>159</v>
      </c>
      <c r="B16" s="133" t="s">
        <v>160</v>
      </c>
      <c r="C16" s="136">
        <v>2</v>
      </c>
      <c r="D16" s="138" t="s">
        <v>11</v>
      </c>
      <c r="E16" s="168">
        <f>'Popis EI skupni'!E38</f>
        <v>0</v>
      </c>
      <c r="F16" s="123">
        <f t="shared" si="0"/>
        <v>0</v>
      </c>
    </row>
    <row r="17" spans="1:7" s="28" customFormat="1">
      <c r="A17" s="115" t="s">
        <v>189</v>
      </c>
      <c r="B17" s="133" t="s">
        <v>190</v>
      </c>
      <c r="C17" s="136">
        <v>10</v>
      </c>
      <c r="D17" s="138" t="s">
        <v>11</v>
      </c>
      <c r="E17" s="168">
        <f>'Popis EI skupni'!E39</f>
        <v>0</v>
      </c>
      <c r="F17" s="123">
        <f t="shared" si="0"/>
        <v>0</v>
      </c>
    </row>
    <row r="18" spans="1:7" s="28" customFormat="1">
      <c r="A18" s="115"/>
      <c r="B18" s="133"/>
      <c r="C18" s="171"/>
      <c r="D18" s="178"/>
      <c r="E18" s="179"/>
      <c r="F18" s="179"/>
    </row>
    <row r="19" spans="1:7" s="28" customFormat="1">
      <c r="A19" s="139"/>
      <c r="B19" s="140" t="s">
        <v>21</v>
      </c>
      <c r="C19" s="11"/>
      <c r="D19" s="12"/>
      <c r="E19" s="119"/>
      <c r="F19" s="143">
        <f>SUM(F14:F18)</f>
        <v>0</v>
      </c>
    </row>
    <row r="20" spans="1:7" s="28" customFormat="1">
      <c r="A20" s="115"/>
      <c r="B20" s="140"/>
      <c r="C20" s="182"/>
      <c r="D20" s="183"/>
      <c r="E20" s="179"/>
      <c r="F20" s="179"/>
    </row>
    <row r="21" spans="1:7" s="6" customFormat="1">
      <c r="A21" s="139" t="s">
        <v>26</v>
      </c>
      <c r="B21" s="139" t="s">
        <v>23</v>
      </c>
      <c r="C21" s="184">
        <v>6</v>
      </c>
      <c r="D21" s="174"/>
      <c r="E21" s="173"/>
      <c r="F21" s="141"/>
    </row>
    <row r="22" spans="1:7" s="28" customFormat="1">
      <c r="A22" s="115"/>
      <c r="B22" s="133" t="s">
        <v>9</v>
      </c>
      <c r="C22" s="184">
        <v>6</v>
      </c>
      <c r="D22" s="185"/>
      <c r="E22" s="173"/>
      <c r="F22" s="141" t="str">
        <f t="shared" ref="F22:F31" si="1">IF(AND(ISNUMBER(C22),ISNUMBER(E22)),C22*E22," ")</f>
        <v xml:space="preserve"> </v>
      </c>
      <c r="G22" s="72"/>
    </row>
    <row r="23" spans="1:7" s="28" customFormat="1">
      <c r="A23" s="115"/>
      <c r="B23" s="133"/>
      <c r="C23" s="184">
        <v>6</v>
      </c>
      <c r="D23" s="185"/>
      <c r="E23" s="173"/>
      <c r="F23" s="141" t="str">
        <f t="shared" si="1"/>
        <v xml:space="preserve"> </v>
      </c>
      <c r="G23" s="72"/>
    </row>
    <row r="24" spans="1:7" s="28" customFormat="1" ht="38.25">
      <c r="A24" s="115" t="s">
        <v>149</v>
      </c>
      <c r="B24" s="133" t="s">
        <v>191</v>
      </c>
      <c r="C24" s="136">
        <v>1</v>
      </c>
      <c r="D24" s="138" t="s">
        <v>10</v>
      </c>
      <c r="E24" s="168">
        <f>'Popis EI skupni'!E73</f>
        <v>0</v>
      </c>
      <c r="F24" s="123">
        <f t="shared" si="1"/>
        <v>0</v>
      </c>
      <c r="G24" s="72"/>
    </row>
    <row r="25" spans="1:7" s="28" customFormat="1">
      <c r="A25" s="115" t="s">
        <v>151</v>
      </c>
      <c r="B25" s="133" t="s">
        <v>130</v>
      </c>
      <c r="C25" s="136">
        <v>2</v>
      </c>
      <c r="D25" s="138" t="s">
        <v>39</v>
      </c>
      <c r="E25" s="168">
        <f>'Popis EI skupni'!E75</f>
        <v>0</v>
      </c>
      <c r="F25" s="123">
        <f t="shared" si="1"/>
        <v>0</v>
      </c>
      <c r="G25" s="72"/>
    </row>
    <row r="26" spans="1:7" s="28" customFormat="1">
      <c r="A26" s="115" t="s">
        <v>152</v>
      </c>
      <c r="B26" s="133" t="s">
        <v>132</v>
      </c>
      <c r="C26" s="136">
        <v>1</v>
      </c>
      <c r="D26" s="138" t="s">
        <v>18</v>
      </c>
      <c r="E26" s="168">
        <f>'Popis EI skupni'!E76</f>
        <v>0</v>
      </c>
      <c r="F26" s="123">
        <f t="shared" si="1"/>
        <v>0</v>
      </c>
      <c r="G26" s="72"/>
    </row>
    <row r="27" spans="1:7" s="28" customFormat="1" ht="25.5">
      <c r="A27" s="115" t="s">
        <v>153</v>
      </c>
      <c r="B27" s="133" t="s">
        <v>136</v>
      </c>
      <c r="C27" s="136">
        <v>1</v>
      </c>
      <c r="D27" s="138" t="s">
        <v>18</v>
      </c>
      <c r="E27" s="168">
        <f>'Popis EI skupni'!E77</f>
        <v>0</v>
      </c>
      <c r="F27" s="123">
        <f t="shared" si="1"/>
        <v>0</v>
      </c>
      <c r="G27" s="72"/>
    </row>
    <row r="28" spans="1:7" s="28" customFormat="1" ht="25.5">
      <c r="A28" s="115" t="s">
        <v>154</v>
      </c>
      <c r="B28" s="133" t="s">
        <v>133</v>
      </c>
      <c r="C28" s="136">
        <v>1</v>
      </c>
      <c r="D28" s="138" t="s">
        <v>18</v>
      </c>
      <c r="E28" s="168">
        <f>'Popis EI skupni'!E78</f>
        <v>0</v>
      </c>
      <c r="F28" s="123">
        <f t="shared" si="1"/>
        <v>0</v>
      </c>
      <c r="G28" s="72"/>
    </row>
    <row r="29" spans="1:7" s="28" customFormat="1" ht="25.5">
      <c r="A29" s="115" t="s">
        <v>192</v>
      </c>
      <c r="B29" s="133" t="s">
        <v>135</v>
      </c>
      <c r="C29" s="136">
        <v>1</v>
      </c>
      <c r="D29" s="138" t="s">
        <v>18</v>
      </c>
      <c r="E29" s="168">
        <f>'Popis EI skupni'!E80</f>
        <v>0</v>
      </c>
      <c r="F29" s="123">
        <f t="shared" si="1"/>
        <v>0</v>
      </c>
      <c r="G29" s="72"/>
    </row>
    <row r="30" spans="1:7" s="28" customFormat="1" ht="13.5" customHeight="1">
      <c r="A30" s="115" t="s">
        <v>195</v>
      </c>
      <c r="B30" s="133" t="s">
        <v>565</v>
      </c>
      <c r="C30" s="136">
        <v>1</v>
      </c>
      <c r="D30" s="138" t="s">
        <v>18</v>
      </c>
      <c r="E30" s="168">
        <f>'Popis EI skupni'!E82</f>
        <v>0</v>
      </c>
      <c r="F30" s="123">
        <f t="shared" si="1"/>
        <v>0</v>
      </c>
      <c r="G30" s="72"/>
    </row>
    <row r="31" spans="1:7" s="28" customFormat="1" ht="54" customHeight="1">
      <c r="A31" s="115" t="s">
        <v>223</v>
      </c>
      <c r="B31" s="133" t="s">
        <v>562</v>
      </c>
      <c r="C31" s="136">
        <v>1</v>
      </c>
      <c r="D31" s="138" t="s">
        <v>18</v>
      </c>
      <c r="E31" s="168">
        <f>'Popis EI skupni'!E84</f>
        <v>0</v>
      </c>
      <c r="F31" s="123">
        <f t="shared" si="1"/>
        <v>0</v>
      </c>
      <c r="G31" s="72"/>
    </row>
    <row r="32" spans="1:7" s="28" customFormat="1">
      <c r="A32" s="115"/>
      <c r="B32" s="140"/>
      <c r="C32" s="149">
        <v>6</v>
      </c>
      <c r="D32" s="186"/>
      <c r="E32" s="187"/>
      <c r="F32" s="188"/>
      <c r="G32" s="72"/>
    </row>
    <row r="33" spans="1:7" s="28" customFormat="1">
      <c r="A33" s="115"/>
      <c r="B33" s="140" t="s">
        <v>24</v>
      </c>
      <c r="C33" s="149">
        <v>6</v>
      </c>
      <c r="D33" s="146"/>
      <c r="E33" s="170"/>
      <c r="F33" s="144">
        <f>SUM(F24:F32)</f>
        <v>0</v>
      </c>
      <c r="G33" s="72"/>
    </row>
    <row r="34" spans="1:7" s="28" customFormat="1">
      <c r="A34" s="87"/>
      <c r="B34" s="88"/>
      <c r="C34" s="189"/>
      <c r="D34" s="190"/>
      <c r="E34" s="191" t="str">
        <f>IF(AND(ISNUMBER(#REF!),ISNUMBER(#REF!)),ROUND((#REF!*#REF!+#REF!*#REF!*#REF!)*(1+#REF!)*#REF!*#REF!*#REF!,2)," ")</f>
        <v xml:space="preserve"> </v>
      </c>
      <c r="F34" s="191"/>
    </row>
    <row r="35" spans="1:7" s="15" customFormat="1" ht="22.5" customHeight="1">
      <c r="A35" s="14"/>
      <c r="B35" s="192" t="s">
        <v>602</v>
      </c>
      <c r="C35" s="193"/>
      <c r="D35" s="194"/>
      <c r="E35" s="195" t="s">
        <v>1</v>
      </c>
      <c r="F35" s="196">
        <f>F33+F19</f>
        <v>0</v>
      </c>
      <c r="G35"/>
    </row>
    <row r="36" spans="1:7" s="28" customFormat="1">
      <c r="A36" s="29"/>
      <c r="D36" s="30"/>
      <c r="E36" s="36" t="str">
        <f>IF(AND(ISNUMBER(#REF!),ISNUMBER(#REF!)),ROUND((#REF!*#REF!+#REF!*#REF!*#REF!)*(1+#REF!)*#REF!*#REF!*#REF!,2)," ")</f>
        <v xml:space="preserve"> </v>
      </c>
      <c r="F36" s="36" t="str">
        <f t="shared" ref="F36:F37" si="2">IF(AND(ISNUMBER(C36),ISNUMBER(E36)),C36*E36," ")</f>
        <v xml:space="preserve"> </v>
      </c>
    </row>
    <row r="37" spans="1:7" s="28" customFormat="1">
      <c r="A37" s="29"/>
      <c r="D37" s="30"/>
      <c r="E37" s="36" t="str">
        <f>IF(AND(ISNUMBER(#REF!),ISNUMBER(#REF!)),ROUND((#REF!*#REF!+#REF!*#REF!*#REF!)*(1+#REF!)*#REF!*#REF!*#REF!,2)," ")</f>
        <v xml:space="preserve"> </v>
      </c>
      <c r="F37" s="36" t="str">
        <f t="shared" si="2"/>
        <v xml:space="preserve"> </v>
      </c>
    </row>
  </sheetData>
  <mergeCells count="1">
    <mergeCell ref="B3:D3"/>
  </mergeCells>
  <conditionalFormatting sqref="D2">
    <cfRule type="cellIs" dxfId="18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58289-92B8-4892-8592-6E67F7FA9F84}">
  <sheetPr codeName="List38"/>
  <dimension ref="A1:G39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34</v>
      </c>
      <c r="B5" s="131" t="str">
        <f>Rekapitulacija!B61</f>
        <v>POSTAVITEV WiFi TOČK AP42 - Prešernova 17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15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3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152</v>
      </c>
      <c r="B29" s="133" t="s">
        <v>132</v>
      </c>
      <c r="C29" s="136">
        <v>1</v>
      </c>
      <c r="D29" s="138" t="s">
        <v>18</v>
      </c>
      <c r="E29" s="168">
        <f>'Popis EI skupni'!E76</f>
        <v>0</v>
      </c>
      <c r="F29" s="123">
        <f t="shared" si="2"/>
        <v>0</v>
      </c>
      <c r="G29" s="72"/>
    </row>
    <row r="30" spans="1:7" s="28" customFormat="1" ht="25.5">
      <c r="A30" s="115" t="s">
        <v>153</v>
      </c>
      <c r="B30" s="133" t="s">
        <v>136</v>
      </c>
      <c r="C30" s="136">
        <v>1</v>
      </c>
      <c r="D30" s="138" t="s">
        <v>18</v>
      </c>
      <c r="E30" s="168">
        <f>'Popis EI skupni'!E77</f>
        <v>0</v>
      </c>
      <c r="F30" s="123">
        <f t="shared" si="2"/>
        <v>0</v>
      </c>
      <c r="G30" s="72"/>
    </row>
    <row r="31" spans="1:7" s="28" customFormat="1" ht="25.5">
      <c r="A31" s="115" t="s">
        <v>154</v>
      </c>
      <c r="B31" s="133" t="s">
        <v>133</v>
      </c>
      <c r="C31" s="136">
        <v>1</v>
      </c>
      <c r="D31" s="138" t="s">
        <v>18</v>
      </c>
      <c r="E31" s="168">
        <f>'Popis EI skupni'!E78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>
      <c r="A34" s="115"/>
      <c r="B34" s="140"/>
      <c r="C34" s="149">
        <v>4</v>
      </c>
      <c r="D34" s="186"/>
      <c r="E34" s="187"/>
      <c r="F34" s="188"/>
      <c r="G34" s="72"/>
    </row>
    <row r="35" spans="1:7" s="28" customFormat="1">
      <c r="A35" s="115"/>
      <c r="B35" s="140" t="s">
        <v>24</v>
      </c>
      <c r="C35" s="149">
        <v>4</v>
      </c>
      <c r="D35" s="146"/>
      <c r="E35" s="170"/>
      <c r="F35" s="144">
        <f>SUM(F28:F34)</f>
        <v>0</v>
      </c>
      <c r="G35" s="72"/>
    </row>
    <row r="36" spans="1:7" s="28" customFormat="1">
      <c r="A36" s="87"/>
      <c r="B36" s="88"/>
      <c r="C36" s="189"/>
      <c r="D36" s="190"/>
      <c r="E36" s="191" t="str">
        <f>IF(AND(ISNUMBER(#REF!),ISNUMBER(#REF!)),ROUND((#REF!*#REF!+#REF!*#REF!*#REF!)*(1+#REF!)*#REF!*#REF!*#REF!,2)," ")</f>
        <v xml:space="preserve"> </v>
      </c>
      <c r="F36" s="191"/>
    </row>
    <row r="37" spans="1:7" s="15" customFormat="1" ht="22.5" customHeight="1">
      <c r="A37" s="14"/>
      <c r="B37" s="192" t="s">
        <v>603</v>
      </c>
      <c r="C37" s="193"/>
      <c r="D37" s="194"/>
      <c r="E37" s="195" t="s">
        <v>1</v>
      </c>
      <c r="F37" s="196">
        <f>F35+F23+F13</f>
        <v>0</v>
      </c>
      <c r="G37"/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ref="F38:F39" si="3">IF(AND(ISNUMBER(C38),ISNUMBER(E38)),C38*E38," ")</f>
        <v xml:space="preserve"> </v>
      </c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si="3"/>
        <v xml:space="preserve"> </v>
      </c>
    </row>
  </sheetData>
  <mergeCells count="1">
    <mergeCell ref="B3:D3"/>
  </mergeCells>
  <conditionalFormatting sqref="D2">
    <cfRule type="cellIs" dxfId="17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AB272-6915-4BEA-A193-DB846D46318E}">
  <sheetPr codeName="List39"/>
  <dimension ref="A1:G41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35</v>
      </c>
      <c r="B5" s="131" t="str">
        <f>Rekapitulacija!B62</f>
        <v>POSTAVITEV WiFi TOČK AP44 - Prešernova ulica 16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10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20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5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 ht="38.25">
      <c r="A35" s="115" t="s">
        <v>564</v>
      </c>
      <c r="B35" s="133" t="s">
        <v>219</v>
      </c>
      <c r="C35" s="136">
        <v>1</v>
      </c>
      <c r="D35" s="138" t="s">
        <v>18</v>
      </c>
      <c r="E35" s="168">
        <f>'Popis EI skupni'!E85</f>
        <v>0</v>
      </c>
      <c r="F35" s="123">
        <f t="shared" si="2"/>
        <v>0</v>
      </c>
      <c r="G35" s="72"/>
    </row>
    <row r="36" spans="1:7" s="28" customFormat="1">
      <c r="A36" s="115"/>
      <c r="B36" s="140"/>
      <c r="C36" s="149">
        <v>5</v>
      </c>
      <c r="D36" s="186"/>
      <c r="E36" s="187"/>
      <c r="F36" s="188"/>
      <c r="G36" s="72"/>
    </row>
    <row r="37" spans="1:7" s="28" customFormat="1">
      <c r="A37" s="115"/>
      <c r="B37" s="140" t="s">
        <v>24</v>
      </c>
      <c r="C37" s="149">
        <v>5</v>
      </c>
      <c r="D37" s="146"/>
      <c r="E37" s="170"/>
      <c r="F37" s="144">
        <f>SUM(F28:F36)</f>
        <v>0</v>
      </c>
      <c r="G37" s="72"/>
    </row>
    <row r="38" spans="1:7" s="28" customFormat="1">
      <c r="A38" s="87"/>
      <c r="B38" s="88"/>
      <c r="C38" s="189"/>
      <c r="D38" s="190"/>
      <c r="E38" s="191" t="str">
        <f>IF(AND(ISNUMBER(#REF!),ISNUMBER(#REF!)),ROUND((#REF!*#REF!+#REF!*#REF!*#REF!)*(1+#REF!)*#REF!*#REF!*#REF!,2)," ")</f>
        <v xml:space="preserve"> </v>
      </c>
      <c r="F38" s="191"/>
    </row>
    <row r="39" spans="1:7" s="15" customFormat="1" ht="22.5" customHeight="1">
      <c r="A39" s="14"/>
      <c r="B39" s="192" t="s">
        <v>604</v>
      </c>
      <c r="C39" s="193"/>
      <c r="D39" s="194"/>
      <c r="E39" s="195" t="s">
        <v>1</v>
      </c>
      <c r="F39" s="196">
        <f>F37+F23+F13</f>
        <v>0</v>
      </c>
      <c r="G39"/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ref="F40:F41" si="3">IF(AND(ISNUMBER(C40),ISNUMBER(E40)),C40*E40," ")</f>
        <v xml:space="preserve"> </v>
      </c>
    </row>
    <row r="41" spans="1:7" s="28" customFormat="1">
      <c r="A41" s="29"/>
      <c r="D41" s="30"/>
      <c r="E41" s="36" t="str">
        <f>IF(AND(ISNUMBER(#REF!),ISNUMBER(#REF!)),ROUND((#REF!*#REF!+#REF!*#REF!*#REF!)*(1+#REF!)*#REF!*#REF!*#REF!,2)," ")</f>
        <v xml:space="preserve"> </v>
      </c>
      <c r="F41" s="36" t="str">
        <f t="shared" si="3"/>
        <v xml:space="preserve"> </v>
      </c>
    </row>
  </sheetData>
  <mergeCells count="1">
    <mergeCell ref="B3:D3"/>
  </mergeCells>
  <conditionalFormatting sqref="D2">
    <cfRule type="cellIs" dxfId="16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36A67-D7A6-4136-84F4-D386D3801107}">
  <sheetPr codeName="List40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36</v>
      </c>
      <c r="B5" s="131" t="str">
        <f>Rekapitulacija!B63</f>
        <v>POSTAVITEV WiFi TOČK AP45 - Tržnica Linhartova 6 - vzhod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605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15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6D208-CD3D-4693-822C-FE29292D9F5D}">
  <sheetPr codeName="List41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37</v>
      </c>
      <c r="B5" s="131" t="str">
        <f>Rekapitulacija!B64</f>
        <v>POSTAVITEV WiFi TOČK AP46 - Tržnica Linhartova 6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606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14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C1F5-5C7E-4B3A-99BD-7020A7BA4949}">
  <sheetPr codeName="List42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38</v>
      </c>
      <c r="B5" s="131" t="str">
        <f>Rekapitulacija!B65</f>
        <v>POSTAVITEV WiFi TOČK AP47 - Gubčeva 1 -Tehnopark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 ht="25.5">
      <c r="A30" s="115" t="s">
        <v>153</v>
      </c>
      <c r="B30" s="133" t="s">
        <v>136</v>
      </c>
      <c r="C30" s="136">
        <v>1</v>
      </c>
      <c r="D30" s="138" t="s">
        <v>18</v>
      </c>
      <c r="E30" s="168">
        <f>'Popis EI skupni'!E77</f>
        <v>0</v>
      </c>
      <c r="F30" s="123">
        <f t="shared" si="2"/>
        <v>0</v>
      </c>
      <c r="G30" s="72"/>
    </row>
    <row r="31" spans="1:7" s="28" customFormat="1" ht="25.5">
      <c r="A31" s="115" t="s">
        <v>154</v>
      </c>
      <c r="B31" s="133" t="s">
        <v>133</v>
      </c>
      <c r="C31" s="136">
        <v>1</v>
      </c>
      <c r="D31" s="138" t="s">
        <v>18</v>
      </c>
      <c r="E31" s="168">
        <f>'Popis EI skupni'!E78</f>
        <v>0</v>
      </c>
      <c r="F31" s="123">
        <f t="shared" si="2"/>
        <v>0</v>
      </c>
      <c r="G31" s="72"/>
    </row>
    <row r="32" spans="1:7" s="28" customFormat="1" ht="25.5">
      <c r="A32" s="115" t="s">
        <v>192</v>
      </c>
      <c r="B32" s="133" t="s">
        <v>135</v>
      </c>
      <c r="C32" s="136">
        <v>1</v>
      </c>
      <c r="D32" s="138" t="s">
        <v>18</v>
      </c>
      <c r="E32" s="168">
        <f>'Popis EI skupni'!E80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4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4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607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13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ECB5-4BC3-45F9-B58E-04EB61C1E107}">
  <sheetPr codeName="List43"/>
  <dimension ref="A1:G41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39</v>
      </c>
      <c r="B5" s="131" t="str">
        <f>Rekapitulacija!B66</f>
        <v>POSTAVITEV WiFi TOČK AP48 - Krekov trg 4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2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115"/>
      <c r="B37" s="140"/>
      <c r="C37" s="149"/>
      <c r="D37" s="146"/>
      <c r="E37" s="170"/>
      <c r="F37" s="144"/>
      <c r="G37" s="72"/>
    </row>
    <row r="38" spans="1:7" s="28" customFormat="1">
      <c r="A38" s="87"/>
      <c r="B38" s="88"/>
      <c r="C38" s="189"/>
      <c r="D38" s="190"/>
      <c r="E38" s="191" t="str">
        <f>IF(AND(ISNUMBER(#REF!),ISNUMBER(#REF!)),ROUND((#REF!*#REF!+#REF!*#REF!*#REF!)*(1+#REF!)*#REF!*#REF!*#REF!,2)," ")</f>
        <v xml:space="preserve"> </v>
      </c>
      <c r="F38" s="191"/>
    </row>
    <row r="39" spans="1:7" s="15" customFormat="1" ht="22.5" customHeight="1">
      <c r="A39" s="14"/>
      <c r="B39" s="192" t="s">
        <v>608</v>
      </c>
      <c r="C39" s="193"/>
      <c r="D39" s="194"/>
      <c r="E39" s="195" t="s">
        <v>1</v>
      </c>
      <c r="F39" s="196">
        <f>F36+F23+F13</f>
        <v>0</v>
      </c>
      <c r="G39"/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ref="F40:F41" si="3">IF(AND(ISNUMBER(C40),ISNUMBER(E40)),C40*E40," ")</f>
        <v xml:space="preserve"> </v>
      </c>
    </row>
    <row r="41" spans="1:7" s="28" customFormat="1">
      <c r="A41" s="29"/>
      <c r="D41" s="30"/>
      <c r="E41" s="36" t="str">
        <f>IF(AND(ISNUMBER(#REF!),ISNUMBER(#REF!)),ROUND((#REF!*#REF!+#REF!*#REF!*#REF!)*(1+#REF!)*#REF!*#REF!*#REF!,2)," ")</f>
        <v xml:space="preserve"> </v>
      </c>
      <c r="F41" s="36" t="str">
        <f t="shared" si="3"/>
        <v xml:space="preserve"> </v>
      </c>
    </row>
  </sheetData>
  <mergeCells count="1">
    <mergeCell ref="B3:D3"/>
  </mergeCells>
  <conditionalFormatting sqref="D2">
    <cfRule type="cellIs" dxfId="12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B933-1405-41BE-B580-7C1D052DD51B}">
  <sheetPr codeName="List44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40</v>
      </c>
      <c r="B5" s="131" t="str">
        <f>Rekapitulacija!B67</f>
        <v>POSTAVITEV WiFi TOČK AP49 - Prešernova ulica 3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1</v>
      </c>
      <c r="D9" s="5"/>
      <c r="E9" s="168"/>
      <c r="F9" s="83"/>
    </row>
    <row r="10" spans="1:7" s="33" customFormat="1">
      <c r="A10" s="92"/>
      <c r="B10" s="93"/>
      <c r="C10" s="149">
        <v>1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1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1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1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609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11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236B9-8C44-4EA2-87FC-102F9FB6662E}">
  <sheetPr codeName="List45"/>
  <dimension ref="A1:G39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41</v>
      </c>
      <c r="B5" s="131" t="str">
        <f>Rekapitulacija!B68</f>
        <v>POSTAVITEV WiFi TOČK AP50 - Krekov trg 3 - Celjski dom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10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4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4</v>
      </c>
      <c r="D26" s="185"/>
      <c r="E26" s="173"/>
      <c r="F26" s="141" t="str">
        <f t="shared" ref="F26:F33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4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152</v>
      </c>
      <c r="B29" s="133" t="s">
        <v>132</v>
      </c>
      <c r="C29" s="136">
        <v>1</v>
      </c>
      <c r="D29" s="138" t="s">
        <v>18</v>
      </c>
      <c r="E29" s="168">
        <f>'Popis EI skupni'!E76</f>
        <v>0</v>
      </c>
      <c r="F29" s="123">
        <f t="shared" si="2"/>
        <v>0</v>
      </c>
      <c r="G29" s="72"/>
    </row>
    <row r="30" spans="1:7" s="28" customFormat="1" ht="25.5">
      <c r="A30" s="115" t="s">
        <v>153</v>
      </c>
      <c r="B30" s="133" t="s">
        <v>136</v>
      </c>
      <c r="C30" s="136">
        <v>1</v>
      </c>
      <c r="D30" s="138" t="s">
        <v>18</v>
      </c>
      <c r="E30" s="168">
        <f>'Popis EI skupni'!E77</f>
        <v>0</v>
      </c>
      <c r="F30" s="123">
        <f t="shared" si="2"/>
        <v>0</v>
      </c>
      <c r="G30" s="72"/>
    </row>
    <row r="31" spans="1:7" s="28" customFormat="1" ht="25.5">
      <c r="A31" s="115" t="s">
        <v>154</v>
      </c>
      <c r="B31" s="133" t="s">
        <v>133</v>
      </c>
      <c r="C31" s="136">
        <v>1</v>
      </c>
      <c r="D31" s="138" t="s">
        <v>18</v>
      </c>
      <c r="E31" s="168">
        <f>'Popis EI skupni'!E78</f>
        <v>0</v>
      </c>
      <c r="F31" s="123">
        <f t="shared" si="2"/>
        <v>0</v>
      </c>
      <c r="G31" s="72"/>
    </row>
    <row r="32" spans="1:7" s="28" customFormat="1" ht="13.5" customHeight="1">
      <c r="A32" s="115" t="s">
        <v>195</v>
      </c>
      <c r="B32" s="133" t="s">
        <v>565</v>
      </c>
      <c r="C32" s="136">
        <v>1</v>
      </c>
      <c r="D32" s="138" t="s">
        <v>18</v>
      </c>
      <c r="E32" s="168">
        <f>'Popis EI skupni'!E82</f>
        <v>0</v>
      </c>
      <c r="F32" s="123">
        <f t="shared" si="2"/>
        <v>0</v>
      </c>
      <c r="G32" s="72"/>
    </row>
    <row r="33" spans="1:7" s="28" customFormat="1" ht="54" customHeight="1">
      <c r="A33" s="115" t="s">
        <v>223</v>
      </c>
      <c r="B33" s="133" t="s">
        <v>562</v>
      </c>
      <c r="C33" s="136">
        <v>1</v>
      </c>
      <c r="D33" s="138" t="s">
        <v>18</v>
      </c>
      <c r="E33" s="168">
        <f>'Popis EI skupni'!E84</f>
        <v>0</v>
      </c>
      <c r="F33" s="123">
        <f t="shared" si="2"/>
        <v>0</v>
      </c>
      <c r="G33" s="72"/>
    </row>
    <row r="34" spans="1:7" s="28" customFormat="1">
      <c r="A34" s="115"/>
      <c r="B34" s="140"/>
      <c r="C34" s="149">
        <v>4</v>
      </c>
      <c r="D34" s="186"/>
      <c r="E34" s="187"/>
      <c r="F34" s="188"/>
      <c r="G34" s="72"/>
    </row>
    <row r="35" spans="1:7" s="28" customFormat="1">
      <c r="A35" s="115"/>
      <c r="B35" s="140" t="s">
        <v>24</v>
      </c>
      <c r="C35" s="149">
        <v>4</v>
      </c>
      <c r="D35" s="146"/>
      <c r="E35" s="170"/>
      <c r="F35" s="144">
        <f>SUM(F28:F34)</f>
        <v>0</v>
      </c>
      <c r="G35" s="72"/>
    </row>
    <row r="36" spans="1:7" s="28" customFormat="1">
      <c r="A36" s="87"/>
      <c r="B36" s="88"/>
      <c r="C36" s="189"/>
      <c r="D36" s="190"/>
      <c r="E36" s="191" t="str">
        <f>IF(AND(ISNUMBER(#REF!),ISNUMBER(#REF!)),ROUND((#REF!*#REF!+#REF!*#REF!*#REF!)*(1+#REF!)*#REF!*#REF!*#REF!,2)," ")</f>
        <v xml:space="preserve"> </v>
      </c>
      <c r="F36" s="191"/>
    </row>
    <row r="37" spans="1:7" s="15" customFormat="1" ht="22.5" customHeight="1">
      <c r="A37" s="14"/>
      <c r="B37" s="192" t="s">
        <v>610</v>
      </c>
      <c r="C37" s="193"/>
      <c r="D37" s="194"/>
      <c r="E37" s="195" t="s">
        <v>1</v>
      </c>
      <c r="F37" s="196">
        <f>F35+F23+F13</f>
        <v>0</v>
      </c>
      <c r="G37"/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ref="F38:F39" si="3">IF(AND(ISNUMBER(C38),ISNUMBER(E38)),C38*E38," ")</f>
        <v xml:space="preserve"> </v>
      </c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si="3"/>
        <v xml:space="preserve"> </v>
      </c>
    </row>
  </sheetData>
  <mergeCells count="1">
    <mergeCell ref="B3:D3"/>
  </mergeCells>
  <conditionalFormatting sqref="D2">
    <cfRule type="cellIs" dxfId="1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4E53-9BB2-44E3-AAA9-FF21EF0D4906}">
  <sheetPr codeName="List46"/>
  <dimension ref="A1:G4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42</v>
      </c>
      <c r="B5" s="131" t="str">
        <f>Rekapitulacija!B69</f>
        <v>POSTAVITEV WiFi TOČK AP51 - Krekov trg 3 - Na drogu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23</v>
      </c>
      <c r="D9" s="5"/>
      <c r="E9" s="168"/>
      <c r="F9" s="83"/>
    </row>
    <row r="10" spans="1:7" s="33" customFormat="1">
      <c r="A10" s="92"/>
      <c r="B10" s="93"/>
      <c r="C10" s="149">
        <v>23</v>
      </c>
      <c r="D10" s="32"/>
      <c r="E10" s="168"/>
      <c r="F10" s="85"/>
    </row>
    <row r="11" spans="1:7" s="28" customFormat="1" ht="25.5">
      <c r="A11" s="115" t="s">
        <v>100</v>
      </c>
      <c r="B11" s="221" t="s">
        <v>633</v>
      </c>
      <c r="C11" s="136">
        <v>2</v>
      </c>
      <c r="D11" s="147" t="s">
        <v>96</v>
      </c>
      <c r="E11" s="168">
        <f>'Popis EI skupni'!E13</f>
        <v>0</v>
      </c>
      <c r="F11" s="123">
        <f t="shared" ref="F11:F16" si="0">IF(AND(ISNUMBER(C11),ISNUMBER(E11)),C11*E11," ")</f>
        <v>0</v>
      </c>
    </row>
    <row r="12" spans="1:7" s="28" customFormat="1" ht="25.5">
      <c r="A12" s="115" t="s">
        <v>101</v>
      </c>
      <c r="B12" s="133" t="s">
        <v>99</v>
      </c>
      <c r="C12" s="136">
        <v>8</v>
      </c>
      <c r="D12" s="147" t="s">
        <v>96</v>
      </c>
      <c r="E12" s="168">
        <f>'Popis EI skupni'!E14</f>
        <v>0</v>
      </c>
      <c r="F12" s="123">
        <f t="shared" si="0"/>
        <v>0</v>
      </c>
    </row>
    <row r="13" spans="1:7" s="34" customFormat="1" ht="25.5">
      <c r="A13" s="115" t="s">
        <v>102</v>
      </c>
      <c r="B13" s="133" t="s">
        <v>104</v>
      </c>
      <c r="C13" s="136">
        <v>8</v>
      </c>
      <c r="D13" s="147" t="s">
        <v>96</v>
      </c>
      <c r="E13" s="168">
        <f>'Popis EI skupni'!E15</f>
        <v>0</v>
      </c>
      <c r="F13" s="123">
        <f t="shared" si="0"/>
        <v>0</v>
      </c>
    </row>
    <row r="14" spans="1:7" s="34" customFormat="1">
      <c r="A14" s="115" t="s">
        <v>108</v>
      </c>
      <c r="B14" s="133" t="s">
        <v>137</v>
      </c>
      <c r="C14" s="136">
        <v>2</v>
      </c>
      <c r="D14" s="147" t="s">
        <v>96</v>
      </c>
      <c r="E14" s="168">
        <f>'Popis EI skupni'!E17</f>
        <v>0</v>
      </c>
      <c r="F14" s="123">
        <f t="shared" si="0"/>
        <v>0</v>
      </c>
    </row>
    <row r="15" spans="1:7" s="34" customFormat="1" ht="25.5">
      <c r="A15" s="115" t="s">
        <v>110</v>
      </c>
      <c r="B15" s="221" t="s">
        <v>632</v>
      </c>
      <c r="C15" s="136">
        <v>2</v>
      </c>
      <c r="D15" s="147" t="s">
        <v>96</v>
      </c>
      <c r="E15" s="168">
        <f>'Popis EI skupni'!E19</f>
        <v>0</v>
      </c>
      <c r="F15" s="123">
        <f t="shared" si="0"/>
        <v>0</v>
      </c>
    </row>
    <row r="16" spans="1:7" s="34" customFormat="1">
      <c r="A16" s="115" t="s">
        <v>128</v>
      </c>
      <c r="B16" s="133" t="s">
        <v>138</v>
      </c>
      <c r="C16" s="136">
        <v>1</v>
      </c>
      <c r="D16" s="147" t="s">
        <v>10</v>
      </c>
      <c r="E16" s="168">
        <f>'Popis EI skupni'!E22</f>
        <v>0</v>
      </c>
      <c r="F16" s="123">
        <f t="shared" si="0"/>
        <v>0</v>
      </c>
    </row>
    <row r="17" spans="1:7" s="28" customFormat="1">
      <c r="A17" s="115"/>
      <c r="B17" s="133"/>
      <c r="C17" s="184">
        <v>23</v>
      </c>
      <c r="D17" s="180"/>
      <c r="E17" s="141"/>
      <c r="F17" s="181"/>
    </row>
    <row r="18" spans="1:7" s="28" customFormat="1">
      <c r="A18" s="139"/>
      <c r="B18" s="140" t="s">
        <v>113</v>
      </c>
      <c r="C18" s="149">
        <v>23</v>
      </c>
      <c r="D18" s="108"/>
      <c r="E18" s="122"/>
      <c r="F18" s="121">
        <f>SUM(F11:F17)</f>
        <v>0</v>
      </c>
    </row>
    <row r="19" spans="1:7" s="35" customFormat="1">
      <c r="A19" s="139"/>
      <c r="B19" s="140"/>
      <c r="C19" s="171"/>
      <c r="D19" s="172"/>
      <c r="E19" s="173"/>
      <c r="F19" s="141" t="str">
        <f t="shared" ref="F19:F26" si="1">IF(AND(ISNUMBER(C19),ISNUMBER(E19)),C19*E19," ")</f>
        <v xml:space="preserve"> </v>
      </c>
    </row>
    <row r="20" spans="1:7" s="35" customFormat="1">
      <c r="A20" s="139" t="s">
        <v>19</v>
      </c>
      <c r="B20" s="140" t="s">
        <v>20</v>
      </c>
      <c r="C20" s="171"/>
      <c r="D20" s="172"/>
      <c r="E20" s="173"/>
      <c r="F20" s="141" t="str">
        <f t="shared" si="1"/>
        <v xml:space="preserve"> </v>
      </c>
    </row>
    <row r="21" spans="1:7" s="28" customFormat="1">
      <c r="A21" s="115"/>
      <c r="B21" s="133" t="s">
        <v>9</v>
      </c>
      <c r="C21" s="171"/>
      <c r="D21" s="174"/>
      <c r="E21" s="173"/>
      <c r="F21" s="141" t="str">
        <f t="shared" si="1"/>
        <v xml:space="preserve"> </v>
      </c>
    </row>
    <row r="22" spans="1:7" s="28" customFormat="1">
      <c r="A22" s="115"/>
      <c r="B22" s="133"/>
      <c r="C22" s="175"/>
      <c r="D22" s="174"/>
      <c r="E22" s="173"/>
      <c r="F22" s="141" t="str">
        <f t="shared" si="1"/>
        <v xml:space="preserve"> </v>
      </c>
    </row>
    <row r="23" spans="1:7" s="28" customFormat="1">
      <c r="A23" s="115" t="s">
        <v>148</v>
      </c>
      <c r="B23" s="133" t="s">
        <v>115</v>
      </c>
      <c r="C23" s="136">
        <v>2</v>
      </c>
      <c r="D23" s="138" t="s">
        <v>11</v>
      </c>
      <c r="E23" s="168">
        <f>'Popis EI skupni'!E36</f>
        <v>0</v>
      </c>
      <c r="F23" s="123">
        <f t="shared" si="1"/>
        <v>0</v>
      </c>
    </row>
    <row r="24" spans="1:7" s="28" customFormat="1" ht="38.25">
      <c r="A24" s="115" t="s">
        <v>156</v>
      </c>
      <c r="B24" s="133" t="s">
        <v>567</v>
      </c>
      <c r="C24" s="136">
        <v>5</v>
      </c>
      <c r="D24" s="138" t="s">
        <v>11</v>
      </c>
      <c r="E24" s="168">
        <f>'Popis EI skupni'!E37</f>
        <v>0</v>
      </c>
      <c r="F24" s="123">
        <f t="shared" si="1"/>
        <v>0</v>
      </c>
    </row>
    <row r="25" spans="1:7" s="28" customFormat="1">
      <c r="A25" s="115" t="s">
        <v>159</v>
      </c>
      <c r="B25" s="133" t="s">
        <v>160</v>
      </c>
      <c r="C25" s="136">
        <v>2</v>
      </c>
      <c r="D25" s="138" t="s">
        <v>11</v>
      </c>
      <c r="E25" s="168">
        <f>'Popis EI skupni'!E38</f>
        <v>0</v>
      </c>
      <c r="F25" s="123">
        <f t="shared" si="1"/>
        <v>0</v>
      </c>
    </row>
    <row r="26" spans="1:7" s="28" customFormat="1">
      <c r="A26" s="115" t="s">
        <v>189</v>
      </c>
      <c r="B26" s="133" t="s">
        <v>190</v>
      </c>
      <c r="C26" s="136">
        <v>18</v>
      </c>
      <c r="D26" s="138" t="s">
        <v>11</v>
      </c>
      <c r="E26" s="168">
        <f>'Popis EI skupni'!E39</f>
        <v>0</v>
      </c>
      <c r="F26" s="123">
        <f t="shared" si="1"/>
        <v>0</v>
      </c>
    </row>
    <row r="27" spans="1:7" s="28" customFormat="1">
      <c r="A27" s="115"/>
      <c r="B27" s="133"/>
      <c r="C27" s="171"/>
      <c r="D27" s="178"/>
      <c r="E27" s="179"/>
      <c r="F27" s="179"/>
    </row>
    <row r="28" spans="1:7" s="28" customFormat="1">
      <c r="A28" s="139"/>
      <c r="B28" s="140" t="s">
        <v>21</v>
      </c>
      <c r="C28" s="11"/>
      <c r="D28" s="12"/>
      <c r="E28" s="119"/>
      <c r="F28" s="143">
        <f>SUM(F23:F27)</f>
        <v>0</v>
      </c>
    </row>
    <row r="29" spans="1:7" s="28" customFormat="1">
      <c r="A29" s="115"/>
      <c r="B29" s="140"/>
      <c r="C29" s="182"/>
      <c r="D29" s="183"/>
      <c r="E29" s="179"/>
      <c r="F29" s="179"/>
    </row>
    <row r="30" spans="1:7" s="6" customFormat="1">
      <c r="A30" s="139" t="s">
        <v>26</v>
      </c>
      <c r="B30" s="139" t="s">
        <v>23</v>
      </c>
      <c r="C30" s="184">
        <v>5</v>
      </c>
      <c r="D30" s="174"/>
      <c r="E30" s="173"/>
      <c r="F30" s="141"/>
    </row>
    <row r="31" spans="1:7" s="28" customFormat="1">
      <c r="A31" s="115"/>
      <c r="B31" s="133" t="s">
        <v>9</v>
      </c>
      <c r="C31" s="184">
        <v>5</v>
      </c>
      <c r="D31" s="185"/>
      <c r="E31" s="173"/>
      <c r="F31" s="141" t="str">
        <f t="shared" ref="F31:F38" si="2">IF(AND(ISNUMBER(C31),ISNUMBER(E31)),C31*E31," ")</f>
        <v xml:space="preserve"> </v>
      </c>
      <c r="G31" s="72"/>
    </row>
    <row r="32" spans="1:7" s="28" customFormat="1">
      <c r="A32" s="115"/>
      <c r="B32" s="133"/>
      <c r="C32" s="184">
        <v>5</v>
      </c>
      <c r="D32" s="185"/>
      <c r="E32" s="173"/>
      <c r="F32" s="141" t="str">
        <f t="shared" si="2"/>
        <v xml:space="preserve"> </v>
      </c>
      <c r="G32" s="72"/>
    </row>
    <row r="33" spans="1:7" s="28" customFormat="1">
      <c r="A33" s="115" t="s">
        <v>150</v>
      </c>
      <c r="B33" s="133" t="s">
        <v>140</v>
      </c>
      <c r="C33" s="136">
        <v>1</v>
      </c>
      <c r="D33" s="138" t="s">
        <v>10</v>
      </c>
      <c r="E33" s="168">
        <f>'Popis EI skupni'!E74</f>
        <v>0</v>
      </c>
      <c r="F33" s="123">
        <f t="shared" si="2"/>
        <v>0</v>
      </c>
      <c r="G33" s="72"/>
    </row>
    <row r="34" spans="1:7" s="28" customFormat="1">
      <c r="A34" s="115" t="s">
        <v>151</v>
      </c>
      <c r="B34" s="133" t="s">
        <v>130</v>
      </c>
      <c r="C34" s="136">
        <v>2</v>
      </c>
      <c r="D34" s="138" t="s">
        <v>39</v>
      </c>
      <c r="E34" s="168">
        <f>'Popis EI skupni'!E75</f>
        <v>0</v>
      </c>
      <c r="F34" s="123">
        <f t="shared" si="2"/>
        <v>0</v>
      </c>
      <c r="G34" s="72"/>
    </row>
    <row r="35" spans="1:7" s="28" customFormat="1" ht="25.5">
      <c r="A35" s="115" t="s">
        <v>154</v>
      </c>
      <c r="B35" s="133" t="s">
        <v>133</v>
      </c>
      <c r="C35" s="136">
        <v>1</v>
      </c>
      <c r="D35" s="138" t="s">
        <v>18</v>
      </c>
      <c r="E35" s="168">
        <f>'Popis EI skupni'!E78</f>
        <v>0</v>
      </c>
      <c r="F35" s="123">
        <f t="shared" si="2"/>
        <v>0</v>
      </c>
      <c r="G35" s="72"/>
    </row>
    <row r="36" spans="1:7" s="28" customFormat="1" ht="25.5">
      <c r="A36" s="115" t="s">
        <v>155</v>
      </c>
      <c r="B36" s="133" t="s">
        <v>222</v>
      </c>
      <c r="C36" s="136">
        <v>1</v>
      </c>
      <c r="D36" s="138" t="s">
        <v>18</v>
      </c>
      <c r="E36" s="168">
        <f>'Popis EI skupni'!E79</f>
        <v>0</v>
      </c>
      <c r="F36" s="123">
        <f t="shared" si="2"/>
        <v>0</v>
      </c>
      <c r="G36" s="72"/>
    </row>
    <row r="37" spans="1:7" s="28" customFormat="1" ht="13.5" customHeight="1">
      <c r="A37" s="115" t="s">
        <v>195</v>
      </c>
      <c r="B37" s="133" t="s">
        <v>565</v>
      </c>
      <c r="C37" s="136">
        <v>1</v>
      </c>
      <c r="D37" s="138" t="s">
        <v>18</v>
      </c>
      <c r="E37" s="168">
        <f>'Popis EI skupni'!E82</f>
        <v>0</v>
      </c>
      <c r="F37" s="123">
        <f t="shared" si="2"/>
        <v>0</v>
      </c>
      <c r="G37" s="72"/>
    </row>
    <row r="38" spans="1:7" s="28" customFormat="1" ht="54" customHeight="1">
      <c r="A38" s="115" t="s">
        <v>223</v>
      </c>
      <c r="B38" s="133" t="s">
        <v>562</v>
      </c>
      <c r="C38" s="136">
        <v>1</v>
      </c>
      <c r="D38" s="138" t="s">
        <v>18</v>
      </c>
      <c r="E38" s="168">
        <f>'Popis EI skupni'!E84</f>
        <v>0</v>
      </c>
      <c r="F38" s="123">
        <f t="shared" si="2"/>
        <v>0</v>
      </c>
      <c r="G38" s="72"/>
    </row>
    <row r="39" spans="1:7" s="28" customFormat="1">
      <c r="A39" s="115"/>
      <c r="B39" s="140"/>
      <c r="C39" s="149">
        <v>5</v>
      </c>
      <c r="D39" s="186"/>
      <c r="E39" s="187"/>
      <c r="F39" s="188"/>
      <c r="G39" s="72"/>
    </row>
    <row r="40" spans="1:7" s="28" customFormat="1">
      <c r="A40" s="115"/>
      <c r="B40" s="140" t="s">
        <v>24</v>
      </c>
      <c r="C40" s="149">
        <v>5</v>
      </c>
      <c r="D40" s="146"/>
      <c r="E40" s="170"/>
      <c r="F40" s="144">
        <f>SUM(F33:F39)</f>
        <v>0</v>
      </c>
      <c r="G40" s="72"/>
    </row>
    <row r="41" spans="1:7" s="28" customFormat="1">
      <c r="A41" s="87"/>
      <c r="B41" s="88"/>
      <c r="C41" s="189"/>
      <c r="D41" s="190"/>
      <c r="E41" s="191" t="str">
        <f>IF(AND(ISNUMBER(#REF!),ISNUMBER(#REF!)),ROUND((#REF!*#REF!+#REF!*#REF!*#REF!)*(1+#REF!)*#REF!*#REF!*#REF!,2)," ")</f>
        <v xml:space="preserve"> </v>
      </c>
      <c r="F41" s="191"/>
    </row>
    <row r="42" spans="1:7" s="15" customFormat="1" ht="22.5" customHeight="1">
      <c r="A42" s="14"/>
      <c r="B42" s="192" t="s">
        <v>611</v>
      </c>
      <c r="C42" s="193"/>
      <c r="D42" s="194"/>
      <c r="E42" s="195" t="s">
        <v>1</v>
      </c>
      <c r="F42" s="196">
        <f>F40+F28+F18</f>
        <v>0</v>
      </c>
      <c r="G42"/>
    </row>
    <row r="43" spans="1:7" s="28" customFormat="1">
      <c r="A43" s="29"/>
      <c r="D43" s="30"/>
      <c r="E43" s="36" t="str">
        <f>IF(AND(ISNUMBER(#REF!),ISNUMBER(#REF!)),ROUND((#REF!*#REF!+#REF!*#REF!*#REF!)*(1+#REF!)*#REF!*#REF!*#REF!,2)," ")</f>
        <v xml:space="preserve"> </v>
      </c>
      <c r="F43" s="36" t="str">
        <f t="shared" ref="F43:F44" si="3">IF(AND(ISNUMBER(C43),ISNUMBER(E43)),C43*E43," ")</f>
        <v xml:space="preserve"> </v>
      </c>
    </row>
    <row r="44" spans="1:7" s="28" customFormat="1">
      <c r="A44" s="29"/>
      <c r="D44" s="30"/>
      <c r="E44" s="36" t="str">
        <f>IF(AND(ISNUMBER(#REF!),ISNUMBER(#REF!)),ROUND((#REF!*#REF!+#REF!*#REF!*#REF!)*(1+#REF!)*#REF!*#REF!*#REF!,2)," ")</f>
        <v xml:space="preserve"> </v>
      </c>
      <c r="F44" s="36" t="str">
        <f t="shared" si="3"/>
        <v xml:space="preserve"> </v>
      </c>
    </row>
  </sheetData>
  <mergeCells count="1">
    <mergeCell ref="B3:D3"/>
  </mergeCells>
  <conditionalFormatting sqref="D2">
    <cfRule type="cellIs" dxfId="9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FE921-28F6-4F67-9871-A58FD871A14F}">
  <sheetPr codeName="List47"/>
  <dimension ref="A1:G3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43</v>
      </c>
      <c r="B5" s="131" t="str">
        <f>Rekapitulacija!B70</f>
        <v>POSTAVITEV WiFi TOČK AP53 - Krekov trg 1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6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5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>
      <c r="A15" s="115" t="s">
        <v>159</v>
      </c>
      <c r="B15" s="133" t="s">
        <v>160</v>
      </c>
      <c r="C15" s="136">
        <v>2</v>
      </c>
      <c r="D15" s="138" t="s">
        <v>11</v>
      </c>
      <c r="E15" s="168">
        <f>'Popis EI skupni'!E38</f>
        <v>0</v>
      </c>
      <c r="F15" s="123">
        <f t="shared" si="0"/>
        <v>0</v>
      </c>
    </row>
    <row r="16" spans="1:7" s="28" customFormat="1">
      <c r="A16" s="115" t="s">
        <v>189</v>
      </c>
      <c r="B16" s="133" t="s">
        <v>190</v>
      </c>
      <c r="C16" s="136">
        <v>5</v>
      </c>
      <c r="D16" s="138" t="s">
        <v>11</v>
      </c>
      <c r="E16" s="168">
        <f>'Popis EI skupni'!E39</f>
        <v>0</v>
      </c>
      <c r="F16" s="123">
        <f t="shared" si="0"/>
        <v>0</v>
      </c>
    </row>
    <row r="17" spans="1:7" s="28" customFormat="1">
      <c r="A17" s="115"/>
      <c r="B17" s="133"/>
      <c r="C17" s="171"/>
      <c r="D17" s="178"/>
      <c r="E17" s="179"/>
      <c r="F17" s="179"/>
    </row>
    <row r="18" spans="1:7" s="28" customFormat="1">
      <c r="A18" s="139"/>
      <c r="B18" s="140" t="s">
        <v>21</v>
      </c>
      <c r="C18" s="11"/>
      <c r="D18" s="12"/>
      <c r="E18" s="119"/>
      <c r="F18" s="143">
        <f>SUM(F14:F17)</f>
        <v>0</v>
      </c>
    </row>
    <row r="19" spans="1:7" s="28" customFormat="1">
      <c r="A19" s="115"/>
      <c r="B19" s="140"/>
      <c r="C19" s="182"/>
      <c r="D19" s="183"/>
      <c r="E19" s="179"/>
      <c r="F19" s="179"/>
    </row>
    <row r="20" spans="1:7" s="6" customFormat="1">
      <c r="A20" s="139" t="s">
        <v>26</v>
      </c>
      <c r="B20" s="139" t="s">
        <v>23</v>
      </c>
      <c r="C20" s="184">
        <v>5</v>
      </c>
      <c r="D20" s="174"/>
      <c r="E20" s="173"/>
      <c r="F20" s="141"/>
    </row>
    <row r="21" spans="1:7" s="28" customFormat="1">
      <c r="A21" s="115"/>
      <c r="B21" s="133" t="s">
        <v>9</v>
      </c>
      <c r="C21" s="184">
        <v>5</v>
      </c>
      <c r="D21" s="185"/>
      <c r="E21" s="173"/>
      <c r="F21" s="141" t="str">
        <f t="shared" ref="F21:F28" si="1">IF(AND(ISNUMBER(C21),ISNUMBER(E21)),C21*E21," ")</f>
        <v xml:space="preserve"> </v>
      </c>
      <c r="G21" s="72"/>
    </row>
    <row r="22" spans="1:7" s="28" customFormat="1">
      <c r="A22" s="115"/>
      <c r="B22" s="133"/>
      <c r="C22" s="184">
        <v>5</v>
      </c>
      <c r="D22" s="185"/>
      <c r="E22" s="173"/>
      <c r="F22" s="141" t="str">
        <f t="shared" si="1"/>
        <v xml:space="preserve"> </v>
      </c>
      <c r="G22" s="72"/>
    </row>
    <row r="23" spans="1:7" s="28" customFormat="1" ht="38.25">
      <c r="A23" s="115" t="s">
        <v>149</v>
      </c>
      <c r="B23" s="133" t="s">
        <v>191</v>
      </c>
      <c r="C23" s="136">
        <v>1</v>
      </c>
      <c r="D23" s="138" t="s">
        <v>10</v>
      </c>
      <c r="E23" s="168">
        <f>'Popis EI skupni'!E73</f>
        <v>0</v>
      </c>
      <c r="F23" s="123">
        <f t="shared" si="1"/>
        <v>0</v>
      </c>
      <c r="G23" s="72"/>
    </row>
    <row r="24" spans="1:7" s="28" customFormat="1">
      <c r="A24" s="115" t="s">
        <v>151</v>
      </c>
      <c r="B24" s="133" t="s">
        <v>130</v>
      </c>
      <c r="C24" s="136">
        <v>2</v>
      </c>
      <c r="D24" s="138" t="s">
        <v>39</v>
      </c>
      <c r="E24" s="168">
        <f>'Popis EI skupni'!E75</f>
        <v>0</v>
      </c>
      <c r="F24" s="123">
        <f t="shared" si="1"/>
        <v>0</v>
      </c>
      <c r="G24" s="72"/>
    </row>
    <row r="25" spans="1:7" s="28" customFormat="1">
      <c r="A25" s="115" t="s">
        <v>152</v>
      </c>
      <c r="B25" s="133" t="s">
        <v>132</v>
      </c>
      <c r="C25" s="136">
        <v>1</v>
      </c>
      <c r="D25" s="138" t="s">
        <v>18</v>
      </c>
      <c r="E25" s="168">
        <f>'Popis EI skupni'!E76</f>
        <v>0</v>
      </c>
      <c r="F25" s="123">
        <f t="shared" si="1"/>
        <v>0</v>
      </c>
      <c r="G25" s="72"/>
    </row>
    <row r="26" spans="1:7" s="28" customFormat="1" ht="25.5">
      <c r="A26" s="115" t="s">
        <v>154</v>
      </c>
      <c r="B26" s="133" t="s">
        <v>133</v>
      </c>
      <c r="C26" s="136">
        <v>1</v>
      </c>
      <c r="D26" s="138" t="s">
        <v>18</v>
      </c>
      <c r="E26" s="168">
        <f>'Popis EI skupni'!E78</f>
        <v>0</v>
      </c>
      <c r="F26" s="123">
        <f t="shared" si="1"/>
        <v>0</v>
      </c>
      <c r="G26" s="72"/>
    </row>
    <row r="27" spans="1:7" s="28" customFormat="1" ht="13.5" customHeight="1">
      <c r="A27" s="115" t="s">
        <v>195</v>
      </c>
      <c r="B27" s="133" t="s">
        <v>565</v>
      </c>
      <c r="C27" s="136">
        <v>1</v>
      </c>
      <c r="D27" s="138" t="s">
        <v>18</v>
      </c>
      <c r="E27" s="168">
        <f>'Popis EI skupni'!E82</f>
        <v>0</v>
      </c>
      <c r="F27" s="123">
        <f t="shared" si="1"/>
        <v>0</v>
      </c>
      <c r="G27" s="72"/>
    </row>
    <row r="28" spans="1:7" s="28" customFormat="1" ht="54" customHeight="1">
      <c r="A28" s="115" t="s">
        <v>223</v>
      </c>
      <c r="B28" s="133" t="s">
        <v>562</v>
      </c>
      <c r="C28" s="136">
        <v>1</v>
      </c>
      <c r="D28" s="138" t="s">
        <v>18</v>
      </c>
      <c r="E28" s="168">
        <f>'Popis EI skupni'!E84</f>
        <v>0</v>
      </c>
      <c r="F28" s="123">
        <f t="shared" si="1"/>
        <v>0</v>
      </c>
      <c r="G28" s="72"/>
    </row>
    <row r="29" spans="1:7" s="28" customFormat="1">
      <c r="A29" s="115"/>
      <c r="B29" s="140"/>
      <c r="C29" s="149">
        <v>5</v>
      </c>
      <c r="D29" s="186"/>
      <c r="E29" s="187"/>
      <c r="F29" s="188"/>
      <c r="G29" s="72"/>
    </row>
    <row r="30" spans="1:7" s="28" customFormat="1">
      <c r="A30" s="115"/>
      <c r="B30" s="140" t="s">
        <v>24</v>
      </c>
      <c r="C30" s="149">
        <v>5</v>
      </c>
      <c r="D30" s="146"/>
      <c r="E30" s="170"/>
      <c r="F30" s="144">
        <f>SUM(F23:F29)</f>
        <v>0</v>
      </c>
      <c r="G30" s="72"/>
    </row>
    <row r="31" spans="1:7" s="28" customFormat="1">
      <c r="A31" s="87"/>
      <c r="B31" s="88"/>
      <c r="C31" s="189"/>
      <c r="D31" s="190"/>
      <c r="E31" s="191" t="str">
        <f>IF(AND(ISNUMBER(#REF!),ISNUMBER(#REF!)),ROUND((#REF!*#REF!+#REF!*#REF!*#REF!)*(1+#REF!)*#REF!*#REF!*#REF!,2)," ")</f>
        <v xml:space="preserve"> </v>
      </c>
      <c r="F31" s="191"/>
    </row>
    <row r="32" spans="1:7" s="15" customFormat="1" ht="22.5" customHeight="1">
      <c r="A32" s="14"/>
      <c r="B32" s="192" t="s">
        <v>612</v>
      </c>
      <c r="C32" s="193"/>
      <c r="D32" s="194"/>
      <c r="E32" s="195" t="s">
        <v>1</v>
      </c>
      <c r="F32" s="196">
        <f>F30+F18</f>
        <v>0</v>
      </c>
      <c r="G32"/>
    </row>
    <row r="33" spans="1:6" s="28" customFormat="1">
      <c r="A33" s="29"/>
      <c r="D33" s="30"/>
      <c r="E33" s="36" t="str">
        <f>IF(AND(ISNUMBER(#REF!),ISNUMBER(#REF!)),ROUND((#REF!*#REF!+#REF!*#REF!*#REF!)*(1+#REF!)*#REF!*#REF!*#REF!,2)," ")</f>
        <v xml:space="preserve"> </v>
      </c>
      <c r="F33" s="36" t="str">
        <f t="shared" ref="F33:F34" si="2">IF(AND(ISNUMBER(C33),ISNUMBER(E33)),C33*E33," ")</f>
        <v xml:space="preserve"> </v>
      </c>
    </row>
    <row r="34" spans="1:6" s="28" customFormat="1">
      <c r="A34" s="29"/>
      <c r="D34" s="30"/>
      <c r="E34" s="36" t="str">
        <f>IF(AND(ISNUMBER(#REF!),ISNUMBER(#REF!)),ROUND((#REF!*#REF!+#REF!*#REF!*#REF!)*(1+#REF!)*#REF!*#REF!*#REF!,2)," ")</f>
        <v xml:space="preserve"> </v>
      </c>
      <c r="F34" s="36" t="str">
        <f t="shared" si="2"/>
        <v xml:space="preserve"> </v>
      </c>
    </row>
  </sheetData>
  <mergeCells count="1">
    <mergeCell ref="B3:D3"/>
  </mergeCells>
  <conditionalFormatting sqref="D2">
    <cfRule type="cellIs" dxfId="8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D54B-2120-42BA-B68F-348ED7795EBE}">
  <sheetPr codeName="List48"/>
  <dimension ref="A1:G35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44</v>
      </c>
      <c r="B5" s="131" t="str">
        <f>Rekapitulacija!B71</f>
        <v>POSTAVITEV WiFi TOČK AP54 - Gledališka ulica 7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0</v>
      </c>
      <c r="D9" s="5"/>
      <c r="E9" s="168"/>
      <c r="F9" s="83"/>
    </row>
    <row r="10" spans="1:7" s="35" customFormat="1">
      <c r="A10" s="139"/>
      <c r="B10" s="140"/>
      <c r="C10" s="171"/>
      <c r="D10" s="172"/>
      <c r="E10" s="173"/>
      <c r="F10" s="141" t="str">
        <f t="shared" ref="F10:F17" si="0">IF(AND(ISNUMBER(C10),ISNUMBER(E10)),C10*E10," ")</f>
        <v xml:space="preserve"> </v>
      </c>
    </row>
    <row r="11" spans="1:7" s="35" customFormat="1">
      <c r="A11" s="139" t="s">
        <v>19</v>
      </c>
      <c r="B11" s="140" t="s">
        <v>20</v>
      </c>
      <c r="C11" s="171"/>
      <c r="D11" s="172"/>
      <c r="E11" s="173"/>
      <c r="F11" s="141" t="str">
        <f t="shared" si="0"/>
        <v xml:space="preserve"> </v>
      </c>
    </row>
    <row r="12" spans="1:7" s="28" customFormat="1">
      <c r="A12" s="115"/>
      <c r="B12" s="133" t="s">
        <v>9</v>
      </c>
      <c r="C12" s="171"/>
      <c r="D12" s="174"/>
      <c r="E12" s="173"/>
      <c r="F12" s="141" t="str">
        <f t="shared" si="0"/>
        <v xml:space="preserve"> </v>
      </c>
    </row>
    <row r="13" spans="1:7" s="28" customFormat="1">
      <c r="A13" s="115"/>
      <c r="B13" s="133"/>
      <c r="C13" s="175"/>
      <c r="D13" s="174"/>
      <c r="E13" s="173"/>
      <c r="F13" s="141" t="str">
        <f t="shared" si="0"/>
        <v xml:space="preserve"> </v>
      </c>
    </row>
    <row r="14" spans="1:7" s="28" customFormat="1">
      <c r="A14" s="115" t="s">
        <v>148</v>
      </c>
      <c r="B14" s="133" t="s">
        <v>115</v>
      </c>
      <c r="C14" s="136">
        <v>5</v>
      </c>
      <c r="D14" s="138" t="s">
        <v>11</v>
      </c>
      <c r="E14" s="168">
        <f>'Popis EI skupni'!E36</f>
        <v>0</v>
      </c>
      <c r="F14" s="123">
        <f t="shared" si="0"/>
        <v>0</v>
      </c>
    </row>
    <row r="15" spans="1:7" s="28" customFormat="1" ht="38.25">
      <c r="A15" s="115" t="s">
        <v>156</v>
      </c>
      <c r="B15" s="133" t="s">
        <v>567</v>
      </c>
      <c r="C15" s="136">
        <v>5</v>
      </c>
      <c r="D15" s="138" t="s">
        <v>11</v>
      </c>
      <c r="E15" s="168">
        <f>'Popis EI skupni'!E37</f>
        <v>0</v>
      </c>
      <c r="F15" s="123">
        <f t="shared" si="0"/>
        <v>0</v>
      </c>
    </row>
    <row r="16" spans="1:7" s="28" customFormat="1">
      <c r="A16" s="115" t="s">
        <v>159</v>
      </c>
      <c r="B16" s="133" t="s">
        <v>160</v>
      </c>
      <c r="C16" s="136">
        <v>2</v>
      </c>
      <c r="D16" s="138" t="s">
        <v>11</v>
      </c>
      <c r="E16" s="168">
        <f>'Popis EI skupni'!E38</f>
        <v>0</v>
      </c>
      <c r="F16" s="123">
        <f t="shared" si="0"/>
        <v>0</v>
      </c>
    </row>
    <row r="17" spans="1:7" s="28" customFormat="1">
      <c r="A17" s="115" t="s">
        <v>189</v>
      </c>
      <c r="B17" s="133" t="s">
        <v>190</v>
      </c>
      <c r="C17" s="136">
        <v>5</v>
      </c>
      <c r="D17" s="138" t="s">
        <v>11</v>
      </c>
      <c r="E17" s="168">
        <f>'Popis EI skupni'!E39</f>
        <v>0</v>
      </c>
      <c r="F17" s="123">
        <f t="shared" si="0"/>
        <v>0</v>
      </c>
    </row>
    <row r="18" spans="1:7" s="28" customFormat="1">
      <c r="A18" s="115"/>
      <c r="B18" s="133"/>
      <c r="C18" s="171"/>
      <c r="D18" s="178"/>
      <c r="E18" s="179"/>
      <c r="F18" s="179"/>
    </row>
    <row r="19" spans="1:7" s="28" customFormat="1">
      <c r="A19" s="139"/>
      <c r="B19" s="140" t="s">
        <v>21</v>
      </c>
      <c r="C19" s="11"/>
      <c r="D19" s="12"/>
      <c r="E19" s="119"/>
      <c r="F19" s="143">
        <f>SUM(F14:F18)</f>
        <v>0</v>
      </c>
    </row>
    <row r="20" spans="1:7" s="28" customFormat="1">
      <c r="A20" s="115"/>
      <c r="B20" s="140"/>
      <c r="C20" s="182"/>
      <c r="D20" s="183"/>
      <c r="E20" s="179"/>
      <c r="F20" s="179"/>
    </row>
    <row r="21" spans="1:7" s="6" customFormat="1">
      <c r="A21" s="139" t="s">
        <v>26</v>
      </c>
      <c r="B21" s="139" t="s">
        <v>23</v>
      </c>
      <c r="C21" s="184">
        <v>4</v>
      </c>
      <c r="D21" s="174"/>
      <c r="E21" s="173"/>
      <c r="F21" s="141"/>
    </row>
    <row r="22" spans="1:7" s="28" customFormat="1">
      <c r="A22" s="115"/>
      <c r="B22" s="133" t="s">
        <v>9</v>
      </c>
      <c r="C22" s="184">
        <v>4</v>
      </c>
      <c r="D22" s="185"/>
      <c r="E22" s="173"/>
      <c r="F22" s="141" t="str">
        <f t="shared" ref="F22:F29" si="1">IF(AND(ISNUMBER(C22),ISNUMBER(E22)),C22*E22," ")</f>
        <v xml:space="preserve"> </v>
      </c>
      <c r="G22" s="72"/>
    </row>
    <row r="23" spans="1:7" s="28" customFormat="1">
      <c r="A23" s="115"/>
      <c r="B23" s="133"/>
      <c r="C23" s="184">
        <v>4</v>
      </c>
      <c r="D23" s="185"/>
      <c r="E23" s="173"/>
      <c r="F23" s="141" t="str">
        <f t="shared" si="1"/>
        <v xml:space="preserve"> </v>
      </c>
      <c r="G23" s="72"/>
    </row>
    <row r="24" spans="1:7" s="28" customFormat="1" ht="38.25">
      <c r="A24" s="115" t="s">
        <v>149</v>
      </c>
      <c r="B24" s="133" t="s">
        <v>191</v>
      </c>
      <c r="C24" s="136">
        <v>1</v>
      </c>
      <c r="D24" s="138" t="s">
        <v>10</v>
      </c>
      <c r="E24" s="168">
        <f>'Popis EI skupni'!E73</f>
        <v>0</v>
      </c>
      <c r="F24" s="123">
        <f t="shared" si="1"/>
        <v>0</v>
      </c>
      <c r="G24" s="72"/>
    </row>
    <row r="25" spans="1:7" s="28" customFormat="1">
      <c r="A25" s="115" t="s">
        <v>151</v>
      </c>
      <c r="B25" s="133" t="s">
        <v>130</v>
      </c>
      <c r="C25" s="136">
        <v>1</v>
      </c>
      <c r="D25" s="138" t="s">
        <v>39</v>
      </c>
      <c r="E25" s="168">
        <f>'Popis EI skupni'!E75</f>
        <v>0</v>
      </c>
      <c r="F25" s="123">
        <f t="shared" si="1"/>
        <v>0</v>
      </c>
      <c r="G25" s="72"/>
    </row>
    <row r="26" spans="1:7" s="28" customFormat="1">
      <c r="A26" s="115" t="s">
        <v>152</v>
      </c>
      <c r="B26" s="133" t="s">
        <v>132</v>
      </c>
      <c r="C26" s="136">
        <v>1</v>
      </c>
      <c r="D26" s="138" t="s">
        <v>18</v>
      </c>
      <c r="E26" s="168">
        <f>'Popis EI skupni'!E76</f>
        <v>0</v>
      </c>
      <c r="F26" s="123">
        <f t="shared" si="1"/>
        <v>0</v>
      </c>
      <c r="G26" s="72"/>
    </row>
    <row r="27" spans="1:7" s="28" customFormat="1" ht="25.5">
      <c r="A27" s="115" t="s">
        <v>153</v>
      </c>
      <c r="B27" s="133" t="s">
        <v>136</v>
      </c>
      <c r="C27" s="136">
        <v>1</v>
      </c>
      <c r="D27" s="138" t="s">
        <v>18</v>
      </c>
      <c r="E27" s="168">
        <f>'Popis EI skupni'!E77</f>
        <v>0</v>
      </c>
      <c r="F27" s="123">
        <f t="shared" si="1"/>
        <v>0</v>
      </c>
      <c r="G27" s="72"/>
    </row>
    <row r="28" spans="1:7" s="28" customFormat="1" ht="13.5" customHeight="1">
      <c r="A28" s="115" t="s">
        <v>195</v>
      </c>
      <c r="B28" s="133" t="s">
        <v>565</v>
      </c>
      <c r="C28" s="136">
        <v>1</v>
      </c>
      <c r="D28" s="138" t="s">
        <v>18</v>
      </c>
      <c r="E28" s="168">
        <f>'Popis EI skupni'!E82</f>
        <v>0</v>
      </c>
      <c r="F28" s="123">
        <f t="shared" si="1"/>
        <v>0</v>
      </c>
      <c r="G28" s="72"/>
    </row>
    <row r="29" spans="1:7" s="28" customFormat="1" ht="54" customHeight="1">
      <c r="A29" s="115" t="s">
        <v>223</v>
      </c>
      <c r="B29" s="133" t="s">
        <v>562</v>
      </c>
      <c r="C29" s="136">
        <v>1</v>
      </c>
      <c r="D29" s="138" t="s">
        <v>18</v>
      </c>
      <c r="E29" s="168">
        <f>'Popis EI skupni'!E84</f>
        <v>0</v>
      </c>
      <c r="F29" s="123">
        <f t="shared" si="1"/>
        <v>0</v>
      </c>
      <c r="G29" s="72"/>
    </row>
    <row r="30" spans="1:7" s="28" customFormat="1">
      <c r="A30" s="115"/>
      <c r="B30" s="140"/>
      <c r="C30" s="149">
        <v>4</v>
      </c>
      <c r="D30" s="186"/>
      <c r="E30" s="187"/>
      <c r="F30" s="188"/>
      <c r="G30" s="72"/>
    </row>
    <row r="31" spans="1:7" s="28" customFormat="1">
      <c r="A31" s="115"/>
      <c r="B31" s="140" t="s">
        <v>24</v>
      </c>
      <c r="C31" s="149">
        <v>4</v>
      </c>
      <c r="D31" s="146"/>
      <c r="E31" s="170"/>
      <c r="F31" s="144">
        <f>SUM(F24:F30)</f>
        <v>0</v>
      </c>
      <c r="G31" s="72"/>
    </row>
    <row r="32" spans="1:7" s="28" customFormat="1">
      <c r="A32" s="87"/>
      <c r="B32" s="88"/>
      <c r="C32" s="189"/>
      <c r="D32" s="190"/>
      <c r="E32" s="191" t="str">
        <f>IF(AND(ISNUMBER(#REF!),ISNUMBER(#REF!)),ROUND((#REF!*#REF!+#REF!*#REF!*#REF!)*(1+#REF!)*#REF!*#REF!*#REF!,2)," ")</f>
        <v xml:space="preserve"> </v>
      </c>
      <c r="F32" s="191"/>
    </row>
    <row r="33" spans="1:7" s="15" customFormat="1" ht="22.5" customHeight="1">
      <c r="A33" s="14"/>
      <c r="B33" s="192" t="s">
        <v>613</v>
      </c>
      <c r="C33" s="193"/>
      <c r="D33" s="194"/>
      <c r="E33" s="195" t="s">
        <v>1</v>
      </c>
      <c r="F33" s="196">
        <f>F31+F19</f>
        <v>0</v>
      </c>
      <c r="G33"/>
    </row>
    <row r="34" spans="1:7" s="28" customFormat="1">
      <c r="A34" s="29"/>
      <c r="D34" s="30"/>
      <c r="E34" s="36" t="str">
        <f>IF(AND(ISNUMBER(#REF!),ISNUMBER(#REF!)),ROUND((#REF!*#REF!+#REF!*#REF!*#REF!)*(1+#REF!)*#REF!*#REF!*#REF!,2)," ")</f>
        <v xml:space="preserve"> </v>
      </c>
      <c r="F34" s="36" t="str">
        <f t="shared" ref="F34:F35" si="2">IF(AND(ISNUMBER(C34),ISNUMBER(E34)),C34*E34," ")</f>
        <v xml:space="preserve"> </v>
      </c>
    </row>
    <row r="35" spans="1:7" s="28" customFormat="1">
      <c r="A35" s="29"/>
      <c r="D35" s="30"/>
      <c r="E35" s="36" t="str">
        <f>IF(AND(ISNUMBER(#REF!),ISNUMBER(#REF!)),ROUND((#REF!*#REF!+#REF!*#REF!*#REF!)*(1+#REF!)*#REF!*#REF!*#REF!,2)," ")</f>
        <v xml:space="preserve"> </v>
      </c>
      <c r="F35" s="36" t="str">
        <f t="shared" si="2"/>
        <v xml:space="preserve"> </v>
      </c>
    </row>
  </sheetData>
  <mergeCells count="1">
    <mergeCell ref="B3:D3"/>
  </mergeCells>
  <conditionalFormatting sqref="D2">
    <cfRule type="cellIs" dxfId="7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D410C-2CCF-4670-8F47-8348AB968FEE}">
  <sheetPr codeName="List49"/>
  <dimension ref="A1:G5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45</v>
      </c>
      <c r="B5" s="131" t="str">
        <f>Rekapitulacija!B72</f>
        <v>POSTAVITEV WiFi TOČK AP56 - Savinja 2 -  na drogu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5</v>
      </c>
      <c r="D9" s="5"/>
      <c r="E9" s="168"/>
      <c r="F9" s="83"/>
    </row>
    <row r="10" spans="1:7" s="33" customFormat="1" ht="4.5" customHeight="1">
      <c r="A10" s="92"/>
      <c r="B10" s="93"/>
      <c r="C10" s="149">
        <v>5</v>
      </c>
      <c r="D10" s="32"/>
      <c r="E10" s="168"/>
      <c r="F10" s="85"/>
    </row>
    <row r="11" spans="1:7" s="34" customFormat="1" ht="25.5">
      <c r="A11" s="115" t="s">
        <v>103</v>
      </c>
      <c r="B11" s="133" t="s">
        <v>134</v>
      </c>
      <c r="C11" s="136">
        <v>3</v>
      </c>
      <c r="D11" s="147" t="s">
        <v>96</v>
      </c>
      <c r="E11" s="168">
        <f>'Popis EI skupni'!E16</f>
        <v>0</v>
      </c>
      <c r="F11" s="123">
        <f t="shared" ref="F11:F13" si="0">IF(AND(ISNUMBER(C11),ISNUMBER(E11)),C11*E11," ")</f>
        <v>0</v>
      </c>
    </row>
    <row r="12" spans="1:7" s="69" customFormat="1" ht="38.25">
      <c r="A12" s="115" t="s">
        <v>142</v>
      </c>
      <c r="B12" s="133" t="s">
        <v>127</v>
      </c>
      <c r="C12" s="136">
        <v>1</v>
      </c>
      <c r="D12" s="147" t="s">
        <v>12</v>
      </c>
      <c r="E12" s="168">
        <f>'Popis EI skupni'!E24</f>
        <v>0</v>
      </c>
      <c r="F12" s="123">
        <f t="shared" si="0"/>
        <v>0</v>
      </c>
    </row>
    <row r="13" spans="1:7" s="34" customFormat="1" ht="38.25">
      <c r="A13" s="115" t="s">
        <v>145</v>
      </c>
      <c r="B13" s="133" t="s">
        <v>220</v>
      </c>
      <c r="C13" s="136">
        <v>1</v>
      </c>
      <c r="D13" s="147" t="s">
        <v>12</v>
      </c>
      <c r="E13" s="168">
        <f>'Popis EI skupni'!E27</f>
        <v>0</v>
      </c>
      <c r="F13" s="123">
        <f t="shared" si="0"/>
        <v>0</v>
      </c>
    </row>
    <row r="14" spans="1:7" s="28" customFormat="1">
      <c r="A14" s="115"/>
      <c r="B14" s="133"/>
      <c r="C14" s="184">
        <v>5</v>
      </c>
      <c r="D14" s="180"/>
      <c r="E14" s="141"/>
      <c r="F14" s="181"/>
    </row>
    <row r="15" spans="1:7" s="28" customFormat="1">
      <c r="A15" s="139"/>
      <c r="B15" s="140" t="s">
        <v>113</v>
      </c>
      <c r="C15" s="149">
        <v>5</v>
      </c>
      <c r="D15" s="108"/>
      <c r="E15" s="122"/>
      <c r="F15" s="121">
        <f>SUM(F11:F14)</f>
        <v>0</v>
      </c>
    </row>
    <row r="16" spans="1:7" s="35" customFormat="1">
      <c r="A16" s="139"/>
      <c r="B16" s="140"/>
      <c r="C16" s="171"/>
      <c r="D16" s="172"/>
      <c r="E16" s="173"/>
      <c r="F16" s="141" t="str">
        <f t="shared" ref="F16:F22" si="1">IF(AND(ISNUMBER(C16),ISNUMBER(E16)),C16*E16," ")</f>
        <v xml:space="preserve"> </v>
      </c>
    </row>
    <row r="17" spans="1:6" s="35" customFormat="1">
      <c r="A17" s="139" t="s">
        <v>19</v>
      </c>
      <c r="B17" s="140" t="s">
        <v>20</v>
      </c>
      <c r="C17" s="171"/>
      <c r="D17" s="172"/>
      <c r="E17" s="173"/>
      <c r="F17" s="141" t="str">
        <f t="shared" si="1"/>
        <v xml:space="preserve"> </v>
      </c>
    </row>
    <row r="18" spans="1:6" s="28" customFormat="1">
      <c r="A18" s="115"/>
      <c r="B18" s="133" t="s">
        <v>9</v>
      </c>
      <c r="C18" s="171"/>
      <c r="D18" s="174"/>
      <c r="E18" s="173"/>
      <c r="F18" s="141" t="str">
        <f t="shared" si="1"/>
        <v xml:space="preserve"> </v>
      </c>
    </row>
    <row r="19" spans="1:6" s="28" customFormat="1" ht="4.5" customHeight="1">
      <c r="A19" s="115"/>
      <c r="B19" s="133"/>
      <c r="C19" s="175"/>
      <c r="D19" s="174"/>
      <c r="E19" s="173"/>
      <c r="F19" s="141" t="str">
        <f t="shared" si="1"/>
        <v xml:space="preserve"> </v>
      </c>
    </row>
    <row r="20" spans="1:6" s="28" customFormat="1">
      <c r="A20" s="115" t="s">
        <v>148</v>
      </c>
      <c r="B20" s="133" t="s">
        <v>115</v>
      </c>
      <c r="C20" s="136">
        <v>8</v>
      </c>
      <c r="D20" s="138" t="s">
        <v>11</v>
      </c>
      <c r="E20" s="168">
        <f>'Popis EI skupni'!E36</f>
        <v>0</v>
      </c>
      <c r="F20" s="123">
        <f t="shared" si="1"/>
        <v>0</v>
      </c>
    </row>
    <row r="21" spans="1:6" s="28" customFormat="1">
      <c r="A21" s="115" t="s">
        <v>159</v>
      </c>
      <c r="B21" s="133" t="s">
        <v>160</v>
      </c>
      <c r="C21" s="136">
        <v>2</v>
      </c>
      <c r="D21" s="138" t="s">
        <v>11</v>
      </c>
      <c r="E21" s="168">
        <f>'Popis EI skupni'!E38</f>
        <v>0</v>
      </c>
      <c r="F21" s="123">
        <f t="shared" si="1"/>
        <v>0</v>
      </c>
    </row>
    <row r="22" spans="1:6" s="28" customFormat="1">
      <c r="A22" s="115" t="s">
        <v>189</v>
      </c>
      <c r="B22" s="133" t="s">
        <v>190</v>
      </c>
      <c r="C22" s="136">
        <v>10</v>
      </c>
      <c r="D22" s="138" t="s">
        <v>11</v>
      </c>
      <c r="E22" s="168">
        <f>'Popis EI skupni'!E39</f>
        <v>0</v>
      </c>
      <c r="F22" s="123">
        <f t="shared" si="1"/>
        <v>0</v>
      </c>
    </row>
    <row r="23" spans="1:6" s="28" customFormat="1">
      <c r="A23" s="115"/>
      <c r="B23" s="133"/>
      <c r="C23" s="171"/>
      <c r="D23" s="178"/>
      <c r="E23" s="179"/>
      <c r="F23" s="179"/>
    </row>
    <row r="24" spans="1:6" s="28" customFormat="1">
      <c r="A24" s="139"/>
      <c r="B24" s="140" t="s">
        <v>21</v>
      </c>
      <c r="C24" s="11"/>
      <c r="D24" s="12"/>
      <c r="E24" s="119"/>
      <c r="F24" s="143">
        <f>SUM(F20:F23)</f>
        <v>0</v>
      </c>
    </row>
    <row r="25" spans="1:6" s="28" customFormat="1">
      <c r="A25" s="139"/>
      <c r="B25" s="140"/>
      <c r="C25" s="176">
        <v>1</v>
      </c>
      <c r="D25" s="177"/>
      <c r="E25" s="173"/>
      <c r="F25" s="141" t="str">
        <f t="shared" ref="F25:F27" si="2">IF(AND(ISNUMBER(C25),ISNUMBER(E25)),C25*E25," ")</f>
        <v xml:space="preserve"> </v>
      </c>
    </row>
    <row r="26" spans="1:6" s="28" customFormat="1" ht="38.25" customHeight="1">
      <c r="A26" s="139" t="s">
        <v>25</v>
      </c>
      <c r="B26" s="140" t="s">
        <v>569</v>
      </c>
      <c r="C26" s="176">
        <v>1</v>
      </c>
      <c r="D26" s="177"/>
      <c r="E26" s="173"/>
      <c r="F26" s="141" t="str">
        <f t="shared" si="2"/>
        <v xml:space="preserve"> </v>
      </c>
    </row>
    <row r="27" spans="1:6" s="28" customFormat="1" ht="4.5" customHeight="1">
      <c r="A27" s="115"/>
      <c r="B27" s="133"/>
      <c r="C27" s="176">
        <v>1</v>
      </c>
      <c r="D27" s="177"/>
      <c r="E27" s="173"/>
      <c r="F27" s="141" t="str">
        <f t="shared" si="2"/>
        <v xml:space="preserve"> </v>
      </c>
    </row>
    <row r="28" spans="1:6" s="28" customFormat="1" ht="25.5">
      <c r="A28" s="115" t="s">
        <v>0</v>
      </c>
      <c r="B28" s="133" t="s">
        <v>123</v>
      </c>
      <c r="C28" s="11">
        <v>1</v>
      </c>
      <c r="D28" s="134" t="s">
        <v>10</v>
      </c>
      <c r="E28" s="168"/>
      <c r="F28" s="123"/>
    </row>
    <row r="29" spans="1:6" s="28" customFormat="1">
      <c r="A29" s="115" t="s">
        <v>0</v>
      </c>
      <c r="B29" s="133" t="s">
        <v>161</v>
      </c>
      <c r="C29" s="11">
        <v>1</v>
      </c>
      <c r="D29" s="134" t="s">
        <v>10</v>
      </c>
      <c r="E29" s="168"/>
      <c r="F29" s="123"/>
    </row>
    <row r="30" spans="1:6" s="28" customFormat="1">
      <c r="A30" s="115" t="s">
        <v>0</v>
      </c>
      <c r="B30" s="133" t="s">
        <v>118</v>
      </c>
      <c r="C30" s="11">
        <v>1</v>
      </c>
      <c r="D30" s="134" t="s">
        <v>10</v>
      </c>
      <c r="E30" s="168"/>
      <c r="F30" s="123"/>
    </row>
    <row r="31" spans="1:6" s="28" customFormat="1">
      <c r="A31" s="115" t="s">
        <v>0</v>
      </c>
      <c r="B31" s="133" t="s">
        <v>157</v>
      </c>
      <c r="C31" s="11">
        <v>2</v>
      </c>
      <c r="D31" s="134" t="s">
        <v>10</v>
      </c>
      <c r="E31" s="168"/>
      <c r="F31" s="123"/>
    </row>
    <row r="32" spans="1:6" s="28" customFormat="1">
      <c r="A32" s="115" t="s">
        <v>0</v>
      </c>
      <c r="B32" s="133" t="s">
        <v>124</v>
      </c>
      <c r="C32" s="11">
        <v>3</v>
      </c>
      <c r="D32" s="134" t="s">
        <v>10</v>
      </c>
      <c r="E32" s="168"/>
      <c r="F32" s="123"/>
    </row>
    <row r="33" spans="1:7" s="28" customFormat="1">
      <c r="A33" s="115" t="s">
        <v>0</v>
      </c>
      <c r="B33" s="133" t="s">
        <v>119</v>
      </c>
      <c r="C33" s="11">
        <v>1</v>
      </c>
      <c r="D33" s="134" t="s">
        <v>10</v>
      </c>
      <c r="E33" s="168"/>
      <c r="F33" s="123"/>
    </row>
    <row r="34" spans="1:7" s="28" customFormat="1">
      <c r="A34" s="115" t="s">
        <v>0</v>
      </c>
      <c r="B34" s="133" t="s">
        <v>120</v>
      </c>
      <c r="C34" s="11">
        <v>1</v>
      </c>
      <c r="D34" s="134" t="s">
        <v>10</v>
      </c>
      <c r="E34" s="168"/>
      <c r="F34" s="123"/>
    </row>
    <row r="35" spans="1:7" s="28" customFormat="1">
      <c r="A35" s="115" t="s">
        <v>0</v>
      </c>
      <c r="B35" s="133" t="s">
        <v>139</v>
      </c>
      <c r="C35" s="11">
        <v>1</v>
      </c>
      <c r="D35" s="134" t="s">
        <v>10</v>
      </c>
      <c r="E35" s="168"/>
      <c r="F35" s="123"/>
    </row>
    <row r="36" spans="1:7" s="28" customFormat="1">
      <c r="A36" s="115"/>
      <c r="B36" s="133"/>
      <c r="C36" s="176">
        <v>1</v>
      </c>
      <c r="D36" s="180"/>
      <c r="E36" s="181"/>
      <c r="F36" s="181"/>
    </row>
    <row r="37" spans="1:7" s="28" customFormat="1">
      <c r="A37" s="115"/>
      <c r="B37" s="140" t="s">
        <v>125</v>
      </c>
      <c r="C37" s="145">
        <v>1</v>
      </c>
      <c r="D37" s="142" t="s">
        <v>12</v>
      </c>
      <c r="E37" s="170">
        <f>'Popis EI skupni'!E67</f>
        <v>0</v>
      </c>
      <c r="F37" s="123">
        <f t="shared" ref="F37" si="3">IF(AND(ISNUMBER(C37),ISNUMBER(E37)),C37*E37," ")</f>
        <v>0</v>
      </c>
    </row>
    <row r="38" spans="1:7" s="28" customFormat="1">
      <c r="A38" s="115"/>
      <c r="B38" s="140"/>
      <c r="C38" s="182"/>
      <c r="D38" s="183"/>
      <c r="E38" s="179"/>
      <c r="F38" s="179"/>
    </row>
    <row r="39" spans="1:7" s="6" customFormat="1">
      <c r="A39" s="139" t="s">
        <v>26</v>
      </c>
      <c r="B39" s="139" t="s">
        <v>23</v>
      </c>
      <c r="C39" s="184">
        <v>5</v>
      </c>
      <c r="D39" s="174"/>
      <c r="E39" s="173"/>
      <c r="F39" s="141"/>
    </row>
    <row r="40" spans="1:7" s="28" customFormat="1">
      <c r="A40" s="115"/>
      <c r="B40" s="133" t="s">
        <v>9</v>
      </c>
      <c r="C40" s="184">
        <v>5</v>
      </c>
      <c r="D40" s="185"/>
      <c r="E40" s="173"/>
      <c r="F40" s="141" t="str">
        <f t="shared" ref="F40:F48" si="4">IF(AND(ISNUMBER(C40),ISNUMBER(E40)),C40*E40," ")</f>
        <v xml:space="preserve"> </v>
      </c>
      <c r="G40" s="72"/>
    </row>
    <row r="41" spans="1:7" s="28" customFormat="1" ht="4.5" customHeight="1">
      <c r="A41" s="115"/>
      <c r="B41" s="133"/>
      <c r="C41" s="184">
        <v>5</v>
      </c>
      <c r="D41" s="185"/>
      <c r="E41" s="173"/>
      <c r="F41" s="141" t="str">
        <f t="shared" si="4"/>
        <v xml:space="preserve"> </v>
      </c>
      <c r="G41" s="72"/>
    </row>
    <row r="42" spans="1:7" s="28" customFormat="1">
      <c r="A42" s="115" t="s">
        <v>151</v>
      </c>
      <c r="B42" s="133" t="s">
        <v>130</v>
      </c>
      <c r="C42" s="136">
        <v>1</v>
      </c>
      <c r="D42" s="138" t="s">
        <v>39</v>
      </c>
      <c r="E42" s="168">
        <f>'Popis EI skupni'!E75</f>
        <v>0</v>
      </c>
      <c r="F42" s="123">
        <f t="shared" si="4"/>
        <v>0</v>
      </c>
      <c r="G42" s="72"/>
    </row>
    <row r="43" spans="1:7" s="28" customFormat="1">
      <c r="A43" s="115" t="s">
        <v>152</v>
      </c>
      <c r="B43" s="133" t="s">
        <v>132</v>
      </c>
      <c r="C43" s="136">
        <v>1</v>
      </c>
      <c r="D43" s="138" t="s">
        <v>18</v>
      </c>
      <c r="E43" s="168">
        <f>'Popis EI skupni'!E76</f>
        <v>0</v>
      </c>
      <c r="F43" s="123">
        <f t="shared" si="4"/>
        <v>0</v>
      </c>
      <c r="G43" s="72"/>
    </row>
    <row r="44" spans="1:7" s="28" customFormat="1" ht="25.5">
      <c r="A44" s="115" t="s">
        <v>153</v>
      </c>
      <c r="B44" s="133" t="s">
        <v>136</v>
      </c>
      <c r="C44" s="136">
        <v>1</v>
      </c>
      <c r="D44" s="138" t="s">
        <v>18</v>
      </c>
      <c r="E44" s="168">
        <f>'Popis EI skupni'!E77</f>
        <v>0</v>
      </c>
      <c r="F44" s="123">
        <f t="shared" si="4"/>
        <v>0</v>
      </c>
      <c r="G44" s="72"/>
    </row>
    <row r="45" spans="1:7" s="28" customFormat="1" ht="25.5">
      <c r="A45" s="115" t="s">
        <v>154</v>
      </c>
      <c r="B45" s="133" t="s">
        <v>133</v>
      </c>
      <c r="C45" s="136">
        <v>1</v>
      </c>
      <c r="D45" s="138" t="s">
        <v>18</v>
      </c>
      <c r="E45" s="168">
        <f>'Popis EI skupni'!E78</f>
        <v>0</v>
      </c>
      <c r="F45" s="123">
        <f t="shared" si="4"/>
        <v>0</v>
      </c>
      <c r="G45" s="72"/>
    </row>
    <row r="46" spans="1:7" s="28" customFormat="1" ht="25.5">
      <c r="A46" s="115" t="s">
        <v>155</v>
      </c>
      <c r="B46" s="133" t="s">
        <v>222</v>
      </c>
      <c r="C46" s="136">
        <v>1</v>
      </c>
      <c r="D46" s="138" t="s">
        <v>18</v>
      </c>
      <c r="E46" s="168">
        <f>'Popis EI skupni'!E79</f>
        <v>0</v>
      </c>
      <c r="F46" s="123">
        <f t="shared" si="4"/>
        <v>0</v>
      </c>
      <c r="G46" s="72"/>
    </row>
    <row r="47" spans="1:7" s="28" customFormat="1" ht="13.5" customHeight="1">
      <c r="A47" s="115" t="s">
        <v>218</v>
      </c>
      <c r="B47" s="133" t="s">
        <v>566</v>
      </c>
      <c r="C47" s="136">
        <v>1</v>
      </c>
      <c r="D47" s="138" t="s">
        <v>18</v>
      </c>
      <c r="E47" s="168">
        <f>'Popis EI skupni'!E83</f>
        <v>0</v>
      </c>
      <c r="F47" s="123">
        <f t="shared" si="4"/>
        <v>0</v>
      </c>
      <c r="G47" s="72"/>
    </row>
    <row r="48" spans="1:7" s="28" customFormat="1" ht="54" customHeight="1">
      <c r="A48" s="115" t="s">
        <v>223</v>
      </c>
      <c r="B48" s="133" t="s">
        <v>562</v>
      </c>
      <c r="C48" s="136">
        <v>1</v>
      </c>
      <c r="D48" s="138" t="s">
        <v>18</v>
      </c>
      <c r="E48" s="168">
        <f>'Popis EI skupni'!E84</f>
        <v>0</v>
      </c>
      <c r="F48" s="123">
        <f t="shared" si="4"/>
        <v>0</v>
      </c>
      <c r="G48" s="72"/>
    </row>
    <row r="49" spans="1:7" s="28" customFormat="1">
      <c r="A49" s="115"/>
      <c r="B49" s="140"/>
      <c r="C49" s="149">
        <v>5</v>
      </c>
      <c r="D49" s="186"/>
      <c r="E49" s="187"/>
      <c r="F49" s="188"/>
      <c r="G49" s="72"/>
    </row>
    <row r="50" spans="1:7" s="28" customFormat="1">
      <c r="A50" s="115"/>
      <c r="B50" s="140" t="s">
        <v>24</v>
      </c>
      <c r="C50" s="149">
        <v>5</v>
      </c>
      <c r="D50" s="146"/>
      <c r="E50" s="170"/>
      <c r="F50" s="144">
        <f>SUM(F42:F49)</f>
        <v>0</v>
      </c>
      <c r="G50" s="72"/>
    </row>
    <row r="51" spans="1:7" s="28" customFormat="1">
      <c r="A51" s="87"/>
      <c r="B51" s="88"/>
      <c r="C51" s="189"/>
      <c r="D51" s="190"/>
      <c r="E51" s="191" t="str">
        <f>IF(AND(ISNUMBER(#REF!),ISNUMBER(#REF!)),ROUND((#REF!*#REF!+#REF!*#REF!*#REF!)*(1+#REF!)*#REF!*#REF!*#REF!,2)," ")</f>
        <v xml:space="preserve"> </v>
      </c>
      <c r="F51" s="191"/>
    </row>
    <row r="52" spans="1:7" s="15" customFormat="1" ht="22.5" customHeight="1">
      <c r="A52" s="14"/>
      <c r="B52" s="192" t="s">
        <v>614</v>
      </c>
      <c r="C52" s="193"/>
      <c r="D52" s="194"/>
      <c r="E52" s="195" t="s">
        <v>1</v>
      </c>
      <c r="F52" s="196">
        <f>F50+F37+F24+F15</f>
        <v>0</v>
      </c>
      <c r="G52"/>
    </row>
    <row r="53" spans="1:7" s="28" customFormat="1">
      <c r="A53" s="29"/>
      <c r="D53" s="30"/>
      <c r="E53" s="36" t="str">
        <f>IF(AND(ISNUMBER(#REF!),ISNUMBER(#REF!)),ROUND((#REF!*#REF!+#REF!*#REF!*#REF!)*(1+#REF!)*#REF!*#REF!*#REF!,2)," ")</f>
        <v xml:space="preserve"> </v>
      </c>
      <c r="F53" s="36" t="str">
        <f t="shared" ref="F53:F54" si="5">IF(AND(ISNUMBER(C53),ISNUMBER(E53)),C53*E53," ")</f>
        <v xml:space="preserve"> </v>
      </c>
    </row>
    <row r="54" spans="1:7" s="28" customFormat="1">
      <c r="A54" s="29"/>
      <c r="D54" s="30"/>
      <c r="E54" s="36" t="str">
        <f>IF(AND(ISNUMBER(#REF!),ISNUMBER(#REF!)),ROUND((#REF!*#REF!+#REF!*#REF!*#REF!)*(1+#REF!)*#REF!*#REF!*#REF!,2)," ")</f>
        <v xml:space="preserve"> </v>
      </c>
      <c r="F54" s="36" t="str">
        <f t="shared" si="5"/>
        <v xml:space="preserve"> </v>
      </c>
    </row>
  </sheetData>
  <mergeCells count="1">
    <mergeCell ref="B3:D3"/>
  </mergeCells>
  <conditionalFormatting sqref="D2">
    <cfRule type="cellIs" dxfId="6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BAAB9-3A79-4912-9B3B-0ED6ACF7C67C}">
  <sheetPr codeName="List50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46</v>
      </c>
      <c r="B5" s="131" t="str">
        <f>Rekapitulacija!B73</f>
        <v>POSTAVITEV WiFi TOČK AP57 - Na Okopih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20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20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615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5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E210-6BB3-4444-8FAB-1AABC2BC18FE}">
  <sheetPr codeName="List51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158">
        <v>47</v>
      </c>
      <c r="B5" s="131" t="str">
        <f>Rekapitulacija!B74</f>
        <v>POSTAVITEV WiFi TOČK AP58 - Savinja 4 - na objektu</v>
      </c>
      <c r="C5" s="19"/>
      <c r="E5" s="80"/>
      <c r="F5" s="80"/>
    </row>
    <row r="6" spans="1:7" ht="14.1" customHeight="1">
      <c r="E6" s="81"/>
      <c r="F6" s="81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15" t="s">
        <v>6</v>
      </c>
      <c r="F7" s="215" t="s">
        <v>7</v>
      </c>
    </row>
    <row r="8" spans="1:7" s="28" customFormat="1">
      <c r="A8" s="29"/>
      <c r="D8" s="30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90" t="s">
        <v>8</v>
      </c>
      <c r="B9" s="91" t="s">
        <v>93</v>
      </c>
      <c r="C9" s="149">
        <v>2</v>
      </c>
      <c r="D9" s="5"/>
      <c r="E9" s="168"/>
      <c r="F9" s="83"/>
    </row>
    <row r="10" spans="1:7" s="33" customFormat="1">
      <c r="A10" s="92"/>
      <c r="B10" s="93"/>
      <c r="C10" s="149">
        <v>2</v>
      </c>
      <c r="D10" s="32"/>
      <c r="E10" s="168"/>
      <c r="F10" s="85"/>
    </row>
    <row r="11" spans="1:7" s="69" customFormat="1" ht="25.5">
      <c r="A11" s="115" t="s">
        <v>143</v>
      </c>
      <c r="B11" s="133" t="s">
        <v>129</v>
      </c>
      <c r="C11" s="136">
        <v>2</v>
      </c>
      <c r="D11" s="147" t="s">
        <v>12</v>
      </c>
      <c r="E11" s="168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115"/>
      <c r="B12" s="133"/>
      <c r="C12" s="184">
        <v>2</v>
      </c>
      <c r="D12" s="180"/>
      <c r="E12" s="141"/>
      <c r="F12" s="181"/>
    </row>
    <row r="13" spans="1:7" s="28" customFormat="1">
      <c r="A13" s="139"/>
      <c r="B13" s="140" t="s">
        <v>113</v>
      </c>
      <c r="C13" s="149">
        <v>2</v>
      </c>
      <c r="D13" s="108"/>
      <c r="E13" s="122"/>
      <c r="F13" s="121">
        <f>SUM(F11:F12)</f>
        <v>0</v>
      </c>
    </row>
    <row r="14" spans="1:7" s="35" customFormat="1">
      <c r="A14" s="139"/>
      <c r="B14" s="140"/>
      <c r="C14" s="171"/>
      <c r="D14" s="17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139" t="s">
        <v>19</v>
      </c>
      <c r="B15" s="140" t="s">
        <v>20</v>
      </c>
      <c r="C15" s="171"/>
      <c r="D15" s="172"/>
      <c r="E15" s="173"/>
      <c r="F15" s="141" t="str">
        <f t="shared" si="1"/>
        <v xml:space="preserve"> </v>
      </c>
    </row>
    <row r="16" spans="1:7" s="28" customFormat="1">
      <c r="A16" s="115"/>
      <c r="B16" s="133" t="s">
        <v>9</v>
      </c>
      <c r="C16" s="171"/>
      <c r="D16" s="174"/>
      <c r="E16" s="173"/>
      <c r="F16" s="141" t="str">
        <f t="shared" si="1"/>
        <v xml:space="preserve"> </v>
      </c>
    </row>
    <row r="17" spans="1:7" s="28" customFormat="1">
      <c r="A17" s="115"/>
      <c r="B17" s="133"/>
      <c r="C17" s="175"/>
      <c r="D17" s="174"/>
      <c r="E17" s="173"/>
      <c r="F17" s="141" t="str">
        <f t="shared" si="1"/>
        <v xml:space="preserve"> </v>
      </c>
    </row>
    <row r="18" spans="1:7" s="28" customFormat="1">
      <c r="A18" s="115" t="s">
        <v>148</v>
      </c>
      <c r="B18" s="133" t="s">
        <v>115</v>
      </c>
      <c r="C18" s="136">
        <v>25</v>
      </c>
      <c r="D18" s="138" t="s">
        <v>11</v>
      </c>
      <c r="E18" s="168">
        <f>'Popis EI skupni'!E36</f>
        <v>0</v>
      </c>
      <c r="F18" s="123">
        <f t="shared" si="1"/>
        <v>0</v>
      </c>
    </row>
    <row r="19" spans="1:7" s="28" customFormat="1" ht="38.25">
      <c r="A19" s="115" t="s">
        <v>156</v>
      </c>
      <c r="B19" s="133" t="s">
        <v>567</v>
      </c>
      <c r="C19" s="136">
        <v>25</v>
      </c>
      <c r="D19" s="138" t="s">
        <v>11</v>
      </c>
      <c r="E19" s="168">
        <f>'Popis EI skupni'!E37</f>
        <v>0</v>
      </c>
      <c r="F19" s="123">
        <f t="shared" si="1"/>
        <v>0</v>
      </c>
    </row>
    <row r="20" spans="1:7" s="28" customFormat="1">
      <c r="A20" s="115" t="s">
        <v>159</v>
      </c>
      <c r="B20" s="133" t="s">
        <v>160</v>
      </c>
      <c r="C20" s="136">
        <v>2</v>
      </c>
      <c r="D20" s="138" t="s">
        <v>11</v>
      </c>
      <c r="E20" s="168">
        <f>'Popis EI skupni'!E38</f>
        <v>0</v>
      </c>
      <c r="F20" s="123">
        <f t="shared" si="1"/>
        <v>0</v>
      </c>
    </row>
    <row r="21" spans="1:7" s="28" customFormat="1">
      <c r="A21" s="115" t="s">
        <v>189</v>
      </c>
      <c r="B21" s="133" t="s">
        <v>190</v>
      </c>
      <c r="C21" s="136">
        <v>5</v>
      </c>
      <c r="D21" s="138" t="s">
        <v>11</v>
      </c>
      <c r="E21" s="168">
        <f>'Popis EI skupni'!E39</f>
        <v>0</v>
      </c>
      <c r="F21" s="123">
        <f t="shared" si="1"/>
        <v>0</v>
      </c>
    </row>
    <row r="22" spans="1:7" s="28" customFormat="1">
      <c r="A22" s="115"/>
      <c r="B22" s="133"/>
      <c r="C22" s="171"/>
      <c r="D22" s="178"/>
      <c r="E22" s="179"/>
      <c r="F22" s="179"/>
    </row>
    <row r="23" spans="1:7" s="28" customFormat="1">
      <c r="A23" s="139"/>
      <c r="B23" s="140" t="s">
        <v>21</v>
      </c>
      <c r="C23" s="11"/>
      <c r="D23" s="12"/>
      <c r="E23" s="119"/>
      <c r="F23" s="143">
        <f>SUM(F18:F22)</f>
        <v>0</v>
      </c>
    </row>
    <row r="24" spans="1:7" s="28" customFormat="1">
      <c r="A24" s="115"/>
      <c r="B24" s="140"/>
      <c r="C24" s="182"/>
      <c r="D24" s="183"/>
      <c r="E24" s="179"/>
      <c r="F24" s="179"/>
    </row>
    <row r="25" spans="1:7" s="6" customFormat="1">
      <c r="A25" s="139" t="s">
        <v>26</v>
      </c>
      <c r="B25" s="139" t="s">
        <v>23</v>
      </c>
      <c r="C25" s="184">
        <v>5</v>
      </c>
      <c r="D25" s="174"/>
      <c r="E25" s="173"/>
      <c r="F25" s="141"/>
    </row>
    <row r="26" spans="1:7" s="28" customFormat="1">
      <c r="A26" s="115"/>
      <c r="B26" s="133" t="s">
        <v>9</v>
      </c>
      <c r="C26" s="184">
        <v>5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115"/>
      <c r="B27" s="133"/>
      <c r="C27" s="184">
        <v>5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115" t="s">
        <v>149</v>
      </c>
      <c r="B28" s="133" t="s">
        <v>191</v>
      </c>
      <c r="C28" s="136">
        <v>1</v>
      </c>
      <c r="D28" s="138" t="s">
        <v>10</v>
      </c>
      <c r="E28" s="168">
        <f>'Popis EI skupni'!E73</f>
        <v>0</v>
      </c>
      <c r="F28" s="123">
        <f t="shared" si="2"/>
        <v>0</v>
      </c>
      <c r="G28" s="72"/>
    </row>
    <row r="29" spans="1:7" s="28" customFormat="1">
      <c r="A29" s="115" t="s">
        <v>151</v>
      </c>
      <c r="B29" s="133" t="s">
        <v>130</v>
      </c>
      <c r="C29" s="136">
        <v>1</v>
      </c>
      <c r="D29" s="138" t="s">
        <v>39</v>
      </c>
      <c r="E29" s="168">
        <f>'Popis EI skupni'!E75</f>
        <v>0</v>
      </c>
      <c r="F29" s="123">
        <f t="shared" si="2"/>
        <v>0</v>
      </c>
      <c r="G29" s="72"/>
    </row>
    <row r="30" spans="1:7" s="28" customFormat="1">
      <c r="A30" s="115" t="s">
        <v>152</v>
      </c>
      <c r="B30" s="133" t="s">
        <v>132</v>
      </c>
      <c r="C30" s="136">
        <v>1</v>
      </c>
      <c r="D30" s="138" t="s">
        <v>18</v>
      </c>
      <c r="E30" s="168">
        <f>'Popis EI skupni'!E76</f>
        <v>0</v>
      </c>
      <c r="F30" s="123">
        <f t="shared" si="2"/>
        <v>0</v>
      </c>
      <c r="G30" s="72"/>
    </row>
    <row r="31" spans="1:7" s="28" customFormat="1" ht="25.5">
      <c r="A31" s="115" t="s">
        <v>153</v>
      </c>
      <c r="B31" s="133" t="s">
        <v>136</v>
      </c>
      <c r="C31" s="136">
        <v>1</v>
      </c>
      <c r="D31" s="138" t="s">
        <v>18</v>
      </c>
      <c r="E31" s="168">
        <f>'Popis EI skupni'!E77</f>
        <v>0</v>
      </c>
      <c r="F31" s="123">
        <f t="shared" si="2"/>
        <v>0</v>
      </c>
      <c r="G31" s="72"/>
    </row>
    <row r="32" spans="1:7" s="28" customFormat="1" ht="25.5">
      <c r="A32" s="115" t="s">
        <v>154</v>
      </c>
      <c r="B32" s="133" t="s">
        <v>133</v>
      </c>
      <c r="C32" s="136">
        <v>1</v>
      </c>
      <c r="D32" s="138" t="s">
        <v>18</v>
      </c>
      <c r="E32" s="168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115" t="s">
        <v>195</v>
      </c>
      <c r="B33" s="133" t="s">
        <v>565</v>
      </c>
      <c r="C33" s="136">
        <v>1</v>
      </c>
      <c r="D33" s="138" t="s">
        <v>18</v>
      </c>
      <c r="E33" s="168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115" t="s">
        <v>223</v>
      </c>
      <c r="B34" s="133" t="s">
        <v>562</v>
      </c>
      <c r="C34" s="136">
        <v>1</v>
      </c>
      <c r="D34" s="138" t="s">
        <v>18</v>
      </c>
      <c r="E34" s="168">
        <f>'Popis EI skupni'!E84</f>
        <v>0</v>
      </c>
      <c r="F34" s="123">
        <f t="shared" si="2"/>
        <v>0</v>
      </c>
      <c r="G34" s="72"/>
    </row>
    <row r="35" spans="1:7" s="28" customFormat="1">
      <c r="A35" s="115"/>
      <c r="B35" s="140"/>
      <c r="C35" s="149">
        <v>5</v>
      </c>
      <c r="D35" s="186"/>
      <c r="E35" s="187"/>
      <c r="F35" s="188"/>
      <c r="G35" s="72"/>
    </row>
    <row r="36" spans="1:7" s="28" customFormat="1">
      <c r="A36" s="115"/>
      <c r="B36" s="140" t="s">
        <v>24</v>
      </c>
      <c r="C36" s="149">
        <v>5</v>
      </c>
      <c r="D36" s="146"/>
      <c r="E36" s="170"/>
      <c r="F36" s="144">
        <f>SUM(F28:F35)</f>
        <v>0</v>
      </c>
      <c r="G36" s="72"/>
    </row>
    <row r="37" spans="1:7" s="28" customFormat="1">
      <c r="A37" s="87"/>
      <c r="B37" s="88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14"/>
      <c r="B38" s="192" t="s">
        <v>616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4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9AD9-50A3-4EB3-9AE5-2C58631F0F01}">
  <sheetPr codeName="List52"/>
  <dimension ref="A1:G38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224">
        <v>48</v>
      </c>
      <c r="B5" s="131" t="str">
        <f>Rekapitulacija!B75</f>
        <v>POSTAVITEV WiFi TOČK AP59 - Partizanska cesta 1. - Tenis igrišče park</v>
      </c>
      <c r="C5" s="226"/>
      <c r="D5" s="226"/>
    </row>
    <row r="6" spans="1:7" ht="14.1" customHeight="1">
      <c r="A6" s="227"/>
      <c r="B6" s="222"/>
      <c r="C6" s="226"/>
      <c r="D6" s="226"/>
      <c r="E6" s="228"/>
      <c r="F6" s="228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29" t="s">
        <v>6</v>
      </c>
      <c r="F7" s="229" t="s">
        <v>7</v>
      </c>
    </row>
    <row r="8" spans="1:7" s="28" customFormat="1">
      <c r="A8" s="230"/>
      <c r="B8" s="222"/>
      <c r="C8" s="222"/>
      <c r="D8" s="231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232" t="s">
        <v>8</v>
      </c>
      <c r="B9" s="91" t="s">
        <v>93</v>
      </c>
      <c r="C9" s="233">
        <v>1</v>
      </c>
      <c r="D9" s="5"/>
      <c r="E9" s="234"/>
      <c r="F9" s="83"/>
    </row>
    <row r="10" spans="1:7" s="33" customFormat="1">
      <c r="A10" s="235"/>
      <c r="B10" s="102"/>
      <c r="C10" s="233">
        <v>1</v>
      </c>
      <c r="D10" s="5"/>
      <c r="E10" s="234"/>
      <c r="F10" s="236"/>
    </row>
    <row r="11" spans="1:7" s="69" customFormat="1" ht="25.5">
      <c r="A11" s="220" t="s">
        <v>143</v>
      </c>
      <c r="B11" s="221" t="s">
        <v>129</v>
      </c>
      <c r="C11" s="237">
        <v>1</v>
      </c>
      <c r="D11" s="238" t="s">
        <v>12</v>
      </c>
      <c r="E11" s="234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220"/>
      <c r="B12" s="221"/>
      <c r="C12" s="223">
        <v>1</v>
      </c>
      <c r="D12" s="180"/>
      <c r="E12" s="141"/>
      <c r="F12" s="181"/>
    </row>
    <row r="13" spans="1:7" s="28" customFormat="1">
      <c r="A13" s="239"/>
      <c r="B13" s="240" t="s">
        <v>113</v>
      </c>
      <c r="C13" s="233">
        <v>1</v>
      </c>
      <c r="D13" s="108"/>
      <c r="E13" s="122"/>
      <c r="F13" s="121">
        <f>SUM(F11:F12)</f>
        <v>0</v>
      </c>
    </row>
    <row r="14" spans="1:7" s="35" customFormat="1">
      <c r="A14" s="239"/>
      <c r="B14" s="240"/>
      <c r="C14" s="241"/>
      <c r="D14" s="242"/>
      <c r="E14" s="173"/>
      <c r="F14" s="141" t="str">
        <f t="shared" ref="F14:F20" si="1">IF(AND(ISNUMBER(C14),ISNUMBER(E14)),C14*E14," ")</f>
        <v xml:space="preserve"> </v>
      </c>
    </row>
    <row r="15" spans="1:7" s="35" customFormat="1">
      <c r="A15" s="239" t="s">
        <v>19</v>
      </c>
      <c r="B15" s="240" t="s">
        <v>20</v>
      </c>
      <c r="C15" s="241"/>
      <c r="D15" s="242"/>
      <c r="E15" s="173"/>
      <c r="F15" s="141" t="str">
        <f t="shared" si="1"/>
        <v xml:space="preserve"> </v>
      </c>
    </row>
    <row r="16" spans="1:7" s="28" customFormat="1">
      <c r="A16" s="220"/>
      <c r="B16" s="221" t="s">
        <v>9</v>
      </c>
      <c r="C16" s="241"/>
      <c r="D16" s="243"/>
      <c r="E16" s="173"/>
      <c r="F16" s="141" t="str">
        <f t="shared" si="1"/>
        <v xml:space="preserve"> </v>
      </c>
    </row>
    <row r="17" spans="1:7" s="28" customFormat="1">
      <c r="A17" s="220"/>
      <c r="B17" s="221"/>
      <c r="C17" s="244"/>
      <c r="D17" s="243"/>
      <c r="E17" s="173"/>
      <c r="F17" s="141" t="str">
        <f t="shared" si="1"/>
        <v xml:space="preserve"> </v>
      </c>
    </row>
    <row r="18" spans="1:7" s="28" customFormat="1" ht="38.25">
      <c r="A18" s="220" t="s">
        <v>156</v>
      </c>
      <c r="B18" s="221" t="s">
        <v>567</v>
      </c>
      <c r="C18" s="237">
        <v>80</v>
      </c>
      <c r="D18" s="245" t="s">
        <v>11</v>
      </c>
      <c r="E18" s="234">
        <f>'Popis EI skupni'!E37</f>
        <v>0</v>
      </c>
      <c r="F18" s="123">
        <f t="shared" si="1"/>
        <v>0</v>
      </c>
    </row>
    <row r="19" spans="1:7" s="28" customFormat="1">
      <c r="A19" s="220" t="s">
        <v>159</v>
      </c>
      <c r="B19" s="221" t="s">
        <v>160</v>
      </c>
      <c r="C19" s="237">
        <v>2</v>
      </c>
      <c r="D19" s="245" t="s">
        <v>11</v>
      </c>
      <c r="E19" s="234">
        <f>'Popis EI skupni'!E38</f>
        <v>0</v>
      </c>
      <c r="F19" s="123">
        <f t="shared" si="1"/>
        <v>0</v>
      </c>
    </row>
    <row r="20" spans="1:7" s="28" customFormat="1">
      <c r="A20" s="220" t="s">
        <v>189</v>
      </c>
      <c r="B20" s="221" t="s">
        <v>190</v>
      </c>
      <c r="C20" s="237">
        <v>80</v>
      </c>
      <c r="D20" s="245" t="s">
        <v>11</v>
      </c>
      <c r="E20" s="234">
        <f>'Popis EI skupni'!E39</f>
        <v>0</v>
      </c>
      <c r="F20" s="123">
        <f t="shared" si="1"/>
        <v>0</v>
      </c>
    </row>
    <row r="21" spans="1:7" s="28" customFormat="1">
      <c r="A21" s="220"/>
      <c r="B21" s="221"/>
      <c r="C21" s="241"/>
      <c r="D21" s="183"/>
      <c r="E21" s="179"/>
      <c r="F21" s="179"/>
    </row>
    <row r="22" spans="1:7" s="28" customFormat="1">
      <c r="A22" s="239"/>
      <c r="B22" s="240" t="s">
        <v>21</v>
      </c>
      <c r="C22" s="219"/>
      <c r="D22" s="108"/>
      <c r="E22" s="119"/>
      <c r="F22" s="143">
        <f>SUM(F18:F21)</f>
        <v>0</v>
      </c>
    </row>
    <row r="23" spans="1:7" s="28" customFormat="1">
      <c r="A23" s="220"/>
      <c r="B23" s="240"/>
      <c r="C23" s="182"/>
      <c r="D23" s="183"/>
      <c r="E23" s="179"/>
      <c r="F23" s="179"/>
    </row>
    <row r="24" spans="1:7" s="28" customFormat="1">
      <c r="A24" s="239" t="s">
        <v>26</v>
      </c>
      <c r="B24" s="239" t="s">
        <v>23</v>
      </c>
      <c r="C24" s="223">
        <v>4</v>
      </c>
      <c r="D24" s="243"/>
      <c r="E24" s="173"/>
      <c r="F24" s="141"/>
    </row>
    <row r="25" spans="1:7" s="6" customFormat="1">
      <c r="A25" s="220"/>
      <c r="B25" s="221" t="s">
        <v>9</v>
      </c>
      <c r="C25" s="223">
        <v>4</v>
      </c>
      <c r="D25" s="185"/>
      <c r="E25" s="173"/>
      <c r="F25" s="141" t="str">
        <f t="shared" ref="F25:F32" si="2">IF(AND(ISNUMBER(C25),ISNUMBER(E25)),C25*E25," ")</f>
        <v xml:space="preserve"> </v>
      </c>
    </row>
    <row r="26" spans="1:7" s="28" customFormat="1">
      <c r="A26" s="220"/>
      <c r="B26" s="221"/>
      <c r="C26" s="223">
        <v>4</v>
      </c>
      <c r="D26" s="185"/>
      <c r="E26" s="173"/>
      <c r="F26" s="141" t="str">
        <f t="shared" si="2"/>
        <v xml:space="preserve"> </v>
      </c>
      <c r="G26" s="72"/>
    </row>
    <row r="27" spans="1:7" s="28" customFormat="1">
      <c r="A27" s="220" t="s">
        <v>151</v>
      </c>
      <c r="B27" s="221" t="s">
        <v>130</v>
      </c>
      <c r="C27" s="237">
        <v>1</v>
      </c>
      <c r="D27" s="245" t="s">
        <v>39</v>
      </c>
      <c r="E27" s="234">
        <f>'Popis EI skupni'!E75</f>
        <v>0</v>
      </c>
      <c r="F27" s="123">
        <f t="shared" si="2"/>
        <v>0</v>
      </c>
      <c r="G27" s="72"/>
    </row>
    <row r="28" spans="1:7" s="28" customFormat="1">
      <c r="A28" s="220" t="s">
        <v>152</v>
      </c>
      <c r="B28" s="221" t="s">
        <v>132</v>
      </c>
      <c r="C28" s="237">
        <v>1</v>
      </c>
      <c r="D28" s="245" t="s">
        <v>18</v>
      </c>
      <c r="E28" s="234">
        <f>'Popis EI skupni'!E76</f>
        <v>0</v>
      </c>
      <c r="F28" s="123">
        <f t="shared" si="2"/>
        <v>0</v>
      </c>
      <c r="G28" s="72"/>
    </row>
    <row r="29" spans="1:7" s="28" customFormat="1" ht="25.5">
      <c r="A29" s="220" t="s">
        <v>153</v>
      </c>
      <c r="B29" s="221" t="s">
        <v>136</v>
      </c>
      <c r="C29" s="237">
        <v>1</v>
      </c>
      <c r="D29" s="245" t="s">
        <v>18</v>
      </c>
      <c r="E29" s="234">
        <f>'Popis EI skupni'!E77</f>
        <v>0</v>
      </c>
      <c r="F29" s="123">
        <f t="shared" si="2"/>
        <v>0</v>
      </c>
      <c r="G29" s="72"/>
    </row>
    <row r="30" spans="1:7" s="28" customFormat="1" ht="25.5">
      <c r="A30" s="220" t="s">
        <v>154</v>
      </c>
      <c r="B30" s="221" t="s">
        <v>133</v>
      </c>
      <c r="C30" s="237">
        <v>1</v>
      </c>
      <c r="D30" s="245" t="s">
        <v>18</v>
      </c>
      <c r="E30" s="234">
        <f>'Popis EI skupni'!E78</f>
        <v>0</v>
      </c>
      <c r="F30" s="123">
        <f t="shared" si="2"/>
        <v>0</v>
      </c>
      <c r="G30" s="72"/>
    </row>
    <row r="31" spans="1:7" s="28" customFormat="1">
      <c r="A31" s="220" t="s">
        <v>218</v>
      </c>
      <c r="B31" s="221" t="s">
        <v>566</v>
      </c>
      <c r="C31" s="237">
        <v>1</v>
      </c>
      <c r="D31" s="245" t="s">
        <v>18</v>
      </c>
      <c r="E31" s="234">
        <f>'Popis EI skupni'!E83</f>
        <v>0</v>
      </c>
      <c r="F31" s="123">
        <f t="shared" si="2"/>
        <v>0</v>
      </c>
      <c r="G31" s="72"/>
    </row>
    <row r="32" spans="1:7" s="28" customFormat="1" ht="13.5" customHeight="1">
      <c r="A32" s="220" t="s">
        <v>223</v>
      </c>
      <c r="B32" s="221" t="s">
        <v>562</v>
      </c>
      <c r="C32" s="237">
        <v>1</v>
      </c>
      <c r="D32" s="245" t="s">
        <v>18</v>
      </c>
      <c r="E32" s="234">
        <f>'Popis EI skupni'!E84</f>
        <v>0</v>
      </c>
      <c r="F32" s="123">
        <f t="shared" si="2"/>
        <v>0</v>
      </c>
      <c r="G32" s="72"/>
    </row>
    <row r="33" spans="1:7" s="28" customFormat="1" ht="54" customHeight="1">
      <c r="A33" s="220"/>
      <c r="B33" s="240"/>
      <c r="C33" s="233">
        <v>4</v>
      </c>
      <c r="D33" s="246"/>
      <c r="E33" s="247"/>
      <c r="F33" s="188"/>
      <c r="G33" s="72"/>
    </row>
    <row r="34" spans="1:7" s="28" customFormat="1">
      <c r="A34" s="220"/>
      <c r="B34" s="240" t="s">
        <v>24</v>
      </c>
      <c r="C34" s="233">
        <v>4</v>
      </c>
      <c r="D34" s="248"/>
      <c r="E34" s="249"/>
      <c r="F34" s="144">
        <f>SUM(F27:F33)</f>
        <v>0</v>
      </c>
      <c r="G34" s="72"/>
    </row>
    <row r="35" spans="1:7" s="28" customFormat="1">
      <c r="A35" s="250"/>
      <c r="B35" s="251"/>
      <c r="C35" s="189"/>
      <c r="D35" s="190"/>
      <c r="E35" s="191" t="str">
        <f>IF(AND(ISNUMBER(#REF!),ISNUMBER(#REF!)),ROUND((#REF!*#REF!+#REF!*#REF!*#REF!)*(1+#REF!)*#REF!*#REF!*#REF!,2)," ")</f>
        <v xml:space="preserve"> </v>
      </c>
      <c r="F35" s="191"/>
      <c r="G35" s="72"/>
    </row>
    <row r="36" spans="1:7" s="28" customFormat="1" ht="15">
      <c r="A36" s="252"/>
      <c r="B36" s="253" t="s">
        <v>617</v>
      </c>
      <c r="C36" s="193"/>
      <c r="D36" s="194"/>
      <c r="E36" s="195" t="s">
        <v>1</v>
      </c>
      <c r="F36" s="196">
        <f>F34+F22+F13</f>
        <v>0</v>
      </c>
    </row>
    <row r="37" spans="1:7" s="28" customFormat="1">
      <c r="A37" s="29"/>
      <c r="D37" s="30"/>
      <c r="E37" s="36" t="str">
        <f>IF(AND(ISNUMBER(#REF!),ISNUMBER(#REF!)),ROUND((#REF!*#REF!+#REF!*#REF!*#REF!)*(1+#REF!)*#REF!*#REF!*#REF!,2)," ")</f>
        <v xml:space="preserve"> </v>
      </c>
      <c r="F37" s="36" t="str">
        <f t="shared" ref="F37:F38" si="3">IF(AND(ISNUMBER(C37),ISNUMBER(E37)),C37*E37," ")</f>
        <v xml:space="preserve"> </v>
      </c>
    </row>
    <row r="38" spans="1:7" s="28" customFormat="1">
      <c r="A38" s="29"/>
      <c r="D38" s="30"/>
      <c r="E38" s="36" t="str">
        <f>IF(AND(ISNUMBER(#REF!),ISNUMBER(#REF!)),ROUND((#REF!*#REF!+#REF!*#REF!*#REF!)*(1+#REF!)*#REF!*#REF!*#REF!,2)," ")</f>
        <v xml:space="preserve"> </v>
      </c>
      <c r="F38" s="36" t="str">
        <f t="shared" si="3"/>
        <v xml:space="preserve"> </v>
      </c>
    </row>
  </sheetData>
  <mergeCells count="1">
    <mergeCell ref="B3:D3"/>
  </mergeCells>
  <conditionalFormatting sqref="D2">
    <cfRule type="cellIs" dxfId="3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52EAC-ACDE-4E4D-8D48-16946B037AC6}">
  <sheetPr codeName="List53"/>
  <dimension ref="A1:G40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224">
        <v>49</v>
      </c>
      <c r="B5" s="131" t="str">
        <f>Rekapitulacija!B76</f>
        <v>POSTAVITEV WiFi TOČK AP60 - Partizanska cesta 2. - Lokal</v>
      </c>
      <c r="C5" s="226"/>
      <c r="D5" s="226"/>
    </row>
    <row r="6" spans="1:7" ht="14.1" customHeight="1">
      <c r="A6" s="227"/>
      <c r="B6" s="222"/>
      <c r="C6" s="226"/>
      <c r="D6" s="226"/>
      <c r="E6" s="228"/>
      <c r="F6" s="228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29" t="s">
        <v>6</v>
      </c>
      <c r="F7" s="229" t="s">
        <v>7</v>
      </c>
    </row>
    <row r="8" spans="1:7" s="28" customFormat="1">
      <c r="A8" s="230"/>
      <c r="B8" s="222"/>
      <c r="C8" s="222"/>
      <c r="D8" s="231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232" t="s">
        <v>8</v>
      </c>
      <c r="B9" s="91" t="s">
        <v>93</v>
      </c>
      <c r="C9" s="233">
        <v>1</v>
      </c>
      <c r="D9" s="5"/>
      <c r="E9" s="234"/>
      <c r="F9" s="83"/>
    </row>
    <row r="10" spans="1:7" s="33" customFormat="1">
      <c r="A10" s="235"/>
      <c r="B10" s="102"/>
      <c r="C10" s="233">
        <v>1</v>
      </c>
      <c r="D10" s="5"/>
      <c r="E10" s="234"/>
      <c r="F10" s="236"/>
    </row>
    <row r="11" spans="1:7" s="69" customFormat="1" ht="25.5">
      <c r="A11" s="220" t="s">
        <v>143</v>
      </c>
      <c r="B11" s="221" t="s">
        <v>129</v>
      </c>
      <c r="C11" s="237">
        <v>1</v>
      </c>
      <c r="D11" s="238" t="s">
        <v>12</v>
      </c>
      <c r="E11" s="234">
        <f>'Popis EI skupni'!E25</f>
        <v>0</v>
      </c>
      <c r="F11" s="123">
        <f t="shared" ref="F11" si="0">IF(AND(ISNUMBER(C11),ISNUMBER(E11)),C11*E11," ")</f>
        <v>0</v>
      </c>
    </row>
    <row r="12" spans="1:7" s="28" customFormat="1">
      <c r="A12" s="220"/>
      <c r="B12" s="221"/>
      <c r="C12" s="223">
        <v>1</v>
      </c>
      <c r="D12" s="180"/>
      <c r="E12" s="141"/>
      <c r="F12" s="181"/>
    </row>
    <row r="13" spans="1:7" s="28" customFormat="1">
      <c r="A13" s="239"/>
      <c r="B13" s="240" t="s">
        <v>113</v>
      </c>
      <c r="C13" s="233">
        <v>1</v>
      </c>
      <c r="D13" s="108"/>
      <c r="E13" s="122"/>
      <c r="F13" s="121">
        <f>SUM(F11:F12)</f>
        <v>0</v>
      </c>
    </row>
    <row r="14" spans="1:7" s="35" customFormat="1">
      <c r="A14" s="239"/>
      <c r="B14" s="240"/>
      <c r="C14" s="241"/>
      <c r="D14" s="242"/>
      <c r="E14" s="173"/>
      <c r="F14" s="141" t="str">
        <f t="shared" ref="F14:F21" si="1">IF(AND(ISNUMBER(C14),ISNUMBER(E14)),C14*E14," ")</f>
        <v xml:space="preserve"> </v>
      </c>
    </row>
    <row r="15" spans="1:7" s="35" customFormat="1">
      <c r="A15" s="239" t="s">
        <v>19</v>
      </c>
      <c r="B15" s="240" t="s">
        <v>20</v>
      </c>
      <c r="C15" s="241"/>
      <c r="D15" s="242"/>
      <c r="E15" s="173"/>
      <c r="F15" s="141" t="str">
        <f t="shared" si="1"/>
        <v xml:space="preserve"> </v>
      </c>
    </row>
    <row r="16" spans="1:7" s="28" customFormat="1">
      <c r="A16" s="220"/>
      <c r="B16" s="221" t="s">
        <v>9</v>
      </c>
      <c r="C16" s="241"/>
      <c r="D16" s="243"/>
      <c r="E16" s="173"/>
      <c r="F16" s="141" t="str">
        <f t="shared" si="1"/>
        <v xml:space="preserve"> </v>
      </c>
    </row>
    <row r="17" spans="1:7" s="28" customFormat="1">
      <c r="A17" s="220"/>
      <c r="B17" s="221"/>
      <c r="C17" s="244"/>
      <c r="D17" s="243"/>
      <c r="E17" s="173"/>
      <c r="F17" s="141" t="str">
        <f t="shared" si="1"/>
        <v xml:space="preserve"> </v>
      </c>
    </row>
    <row r="18" spans="1:7" s="28" customFormat="1">
      <c r="A18" s="220" t="s">
        <v>148</v>
      </c>
      <c r="B18" s="221" t="s">
        <v>115</v>
      </c>
      <c r="C18" s="237">
        <v>20</v>
      </c>
      <c r="D18" s="245" t="s">
        <v>11</v>
      </c>
      <c r="E18" s="234">
        <f>'Popis EI skupni'!E36</f>
        <v>0</v>
      </c>
      <c r="F18" s="123">
        <f t="shared" si="1"/>
        <v>0</v>
      </c>
    </row>
    <row r="19" spans="1:7" s="28" customFormat="1" ht="38.25">
      <c r="A19" s="220" t="s">
        <v>156</v>
      </c>
      <c r="B19" s="221" t="s">
        <v>567</v>
      </c>
      <c r="C19" s="237">
        <v>20</v>
      </c>
      <c r="D19" s="245" t="s">
        <v>11</v>
      </c>
      <c r="E19" s="234">
        <f>'Popis EI skupni'!E37</f>
        <v>0</v>
      </c>
      <c r="F19" s="123">
        <f t="shared" si="1"/>
        <v>0</v>
      </c>
    </row>
    <row r="20" spans="1:7" s="28" customFormat="1">
      <c r="A20" s="220" t="s">
        <v>159</v>
      </c>
      <c r="B20" s="221" t="s">
        <v>160</v>
      </c>
      <c r="C20" s="237">
        <v>2</v>
      </c>
      <c r="D20" s="245" t="s">
        <v>11</v>
      </c>
      <c r="E20" s="234">
        <f>'Popis EI skupni'!E38</f>
        <v>0</v>
      </c>
      <c r="F20" s="123">
        <f t="shared" si="1"/>
        <v>0</v>
      </c>
    </row>
    <row r="21" spans="1:7" s="28" customFormat="1">
      <c r="A21" s="220" t="s">
        <v>189</v>
      </c>
      <c r="B21" s="221" t="s">
        <v>190</v>
      </c>
      <c r="C21" s="237">
        <v>80</v>
      </c>
      <c r="D21" s="245" t="s">
        <v>11</v>
      </c>
      <c r="E21" s="234">
        <f>'Popis EI skupni'!E39</f>
        <v>0</v>
      </c>
      <c r="F21" s="123">
        <f t="shared" si="1"/>
        <v>0</v>
      </c>
    </row>
    <row r="22" spans="1:7" s="28" customFormat="1">
      <c r="A22" s="220"/>
      <c r="B22" s="221"/>
      <c r="C22" s="241"/>
      <c r="D22" s="183"/>
      <c r="E22" s="179"/>
      <c r="F22" s="179"/>
    </row>
    <row r="23" spans="1:7" s="28" customFormat="1">
      <c r="A23" s="239"/>
      <c r="B23" s="240" t="s">
        <v>21</v>
      </c>
      <c r="C23" s="219"/>
      <c r="D23" s="108"/>
      <c r="E23" s="119"/>
      <c r="F23" s="143">
        <f>SUM(F18:F22)</f>
        <v>0</v>
      </c>
    </row>
    <row r="24" spans="1:7" s="28" customFormat="1">
      <c r="A24" s="220"/>
      <c r="B24" s="240"/>
      <c r="C24" s="182"/>
      <c r="D24" s="183"/>
      <c r="E24" s="179"/>
      <c r="F24" s="179"/>
    </row>
    <row r="25" spans="1:7" s="6" customFormat="1">
      <c r="A25" s="239" t="s">
        <v>26</v>
      </c>
      <c r="B25" s="239" t="s">
        <v>23</v>
      </c>
      <c r="C25" s="223">
        <v>6</v>
      </c>
      <c r="D25" s="243"/>
      <c r="E25" s="173"/>
      <c r="F25" s="141"/>
    </row>
    <row r="26" spans="1:7" s="28" customFormat="1">
      <c r="A26" s="220"/>
      <c r="B26" s="221" t="s">
        <v>9</v>
      </c>
      <c r="C26" s="223">
        <v>6</v>
      </c>
      <c r="D26" s="185"/>
      <c r="E26" s="173"/>
      <c r="F26" s="141" t="str">
        <f t="shared" ref="F26:F34" si="2">IF(AND(ISNUMBER(C26),ISNUMBER(E26)),C26*E26," ")</f>
        <v xml:space="preserve"> </v>
      </c>
      <c r="G26" s="72"/>
    </row>
    <row r="27" spans="1:7" s="28" customFormat="1">
      <c r="A27" s="220"/>
      <c r="B27" s="221"/>
      <c r="C27" s="223">
        <v>6</v>
      </c>
      <c r="D27" s="185"/>
      <c r="E27" s="173"/>
      <c r="F27" s="141" t="str">
        <f t="shared" si="2"/>
        <v xml:space="preserve"> </v>
      </c>
      <c r="G27" s="72"/>
    </row>
    <row r="28" spans="1:7" s="28" customFormat="1" ht="38.25">
      <c r="A28" s="220" t="s">
        <v>149</v>
      </c>
      <c r="B28" s="221" t="s">
        <v>191</v>
      </c>
      <c r="C28" s="237">
        <v>1</v>
      </c>
      <c r="D28" s="245" t="s">
        <v>10</v>
      </c>
      <c r="E28" s="234">
        <f>'Popis EI skupni'!E73</f>
        <v>0</v>
      </c>
      <c r="F28" s="123">
        <f t="shared" si="2"/>
        <v>0</v>
      </c>
      <c r="G28" s="72"/>
    </row>
    <row r="29" spans="1:7" s="28" customFormat="1">
      <c r="A29" s="220" t="s">
        <v>151</v>
      </c>
      <c r="B29" s="221" t="s">
        <v>130</v>
      </c>
      <c r="C29" s="237">
        <v>2</v>
      </c>
      <c r="D29" s="245" t="s">
        <v>39</v>
      </c>
      <c r="E29" s="234">
        <f>'Popis EI skupni'!E75</f>
        <v>0</v>
      </c>
      <c r="F29" s="123">
        <f t="shared" si="2"/>
        <v>0</v>
      </c>
      <c r="G29" s="72"/>
    </row>
    <row r="30" spans="1:7" s="28" customFormat="1">
      <c r="A30" s="220" t="s">
        <v>152</v>
      </c>
      <c r="B30" s="221" t="s">
        <v>132</v>
      </c>
      <c r="C30" s="237">
        <v>1</v>
      </c>
      <c r="D30" s="245" t="s">
        <v>18</v>
      </c>
      <c r="E30" s="234">
        <f>'Popis EI skupni'!E76</f>
        <v>0</v>
      </c>
      <c r="F30" s="123">
        <f t="shared" si="2"/>
        <v>0</v>
      </c>
      <c r="G30" s="72"/>
    </row>
    <row r="31" spans="1:7" s="28" customFormat="1" ht="25.5">
      <c r="A31" s="220" t="s">
        <v>153</v>
      </c>
      <c r="B31" s="221" t="s">
        <v>136</v>
      </c>
      <c r="C31" s="237">
        <v>1</v>
      </c>
      <c r="D31" s="245" t="s">
        <v>18</v>
      </c>
      <c r="E31" s="234">
        <f>'Popis EI skupni'!E77</f>
        <v>0</v>
      </c>
      <c r="F31" s="123">
        <f t="shared" si="2"/>
        <v>0</v>
      </c>
      <c r="G31" s="72"/>
    </row>
    <row r="32" spans="1:7" s="28" customFormat="1" ht="25.5">
      <c r="A32" s="220" t="s">
        <v>154</v>
      </c>
      <c r="B32" s="221" t="s">
        <v>133</v>
      </c>
      <c r="C32" s="237">
        <v>1</v>
      </c>
      <c r="D32" s="245" t="s">
        <v>18</v>
      </c>
      <c r="E32" s="234">
        <f>'Popis EI skupni'!E78</f>
        <v>0</v>
      </c>
      <c r="F32" s="123">
        <f t="shared" si="2"/>
        <v>0</v>
      </c>
      <c r="G32" s="72"/>
    </row>
    <row r="33" spans="1:7" s="28" customFormat="1" ht="13.5" customHeight="1">
      <c r="A33" s="220" t="s">
        <v>195</v>
      </c>
      <c r="B33" s="221" t="s">
        <v>565</v>
      </c>
      <c r="C33" s="237">
        <v>1</v>
      </c>
      <c r="D33" s="245" t="s">
        <v>18</v>
      </c>
      <c r="E33" s="234">
        <f>'Popis EI skupni'!E82</f>
        <v>0</v>
      </c>
      <c r="F33" s="123">
        <f t="shared" si="2"/>
        <v>0</v>
      </c>
      <c r="G33" s="72"/>
    </row>
    <row r="34" spans="1:7" s="28" customFormat="1" ht="54" customHeight="1">
      <c r="A34" s="220" t="s">
        <v>223</v>
      </c>
      <c r="B34" s="221" t="s">
        <v>562</v>
      </c>
      <c r="C34" s="237">
        <v>1</v>
      </c>
      <c r="D34" s="245" t="s">
        <v>18</v>
      </c>
      <c r="E34" s="234">
        <f>'Popis EI skupni'!E84</f>
        <v>0</v>
      </c>
      <c r="F34" s="123">
        <f t="shared" si="2"/>
        <v>0</v>
      </c>
      <c r="G34" s="72"/>
    </row>
    <row r="35" spans="1:7" s="28" customFormat="1">
      <c r="A35" s="220"/>
      <c r="B35" s="240"/>
      <c r="C35" s="233">
        <v>6</v>
      </c>
      <c r="D35" s="246"/>
      <c r="E35" s="247"/>
      <c r="F35" s="188"/>
      <c r="G35" s="72"/>
    </row>
    <row r="36" spans="1:7" s="28" customFormat="1">
      <c r="A36" s="220"/>
      <c r="B36" s="240" t="s">
        <v>24</v>
      </c>
      <c r="C36" s="233">
        <v>6</v>
      </c>
      <c r="D36" s="248"/>
      <c r="E36" s="249"/>
      <c r="F36" s="144">
        <f>SUM(F28:F35)</f>
        <v>0</v>
      </c>
      <c r="G36" s="72"/>
    </row>
    <row r="37" spans="1:7" s="28" customFormat="1">
      <c r="A37" s="250"/>
      <c r="B37" s="251"/>
      <c r="C37" s="189"/>
      <c r="D37" s="190"/>
      <c r="E37" s="191" t="str">
        <f>IF(AND(ISNUMBER(#REF!),ISNUMBER(#REF!)),ROUND((#REF!*#REF!+#REF!*#REF!*#REF!)*(1+#REF!)*#REF!*#REF!*#REF!,2)," ")</f>
        <v xml:space="preserve"> </v>
      </c>
      <c r="F37" s="191"/>
    </row>
    <row r="38" spans="1:7" s="15" customFormat="1" ht="22.5" customHeight="1">
      <c r="A38" s="252"/>
      <c r="B38" s="253" t="s">
        <v>618</v>
      </c>
      <c r="C38" s="193"/>
      <c r="D38" s="194"/>
      <c r="E38" s="195" t="s">
        <v>1</v>
      </c>
      <c r="F38" s="196">
        <f>F36+F23+F13</f>
        <v>0</v>
      </c>
      <c r="G38"/>
    </row>
    <row r="39" spans="1:7" s="28" customFormat="1">
      <c r="A39" s="29"/>
      <c r="D39" s="30"/>
      <c r="E39" s="36" t="str">
        <f>IF(AND(ISNUMBER(#REF!),ISNUMBER(#REF!)),ROUND((#REF!*#REF!+#REF!*#REF!*#REF!)*(1+#REF!)*#REF!*#REF!*#REF!,2)," ")</f>
        <v xml:space="preserve"> </v>
      </c>
      <c r="F39" s="36" t="str">
        <f t="shared" ref="F39:F40" si="3">IF(AND(ISNUMBER(C39),ISNUMBER(E39)),C39*E39," ")</f>
        <v xml:space="preserve"> </v>
      </c>
    </row>
    <row r="40" spans="1:7" s="28" customFormat="1">
      <c r="A40" s="29"/>
      <c r="D40" s="30"/>
      <c r="E40" s="36" t="str">
        <f>IF(AND(ISNUMBER(#REF!),ISNUMBER(#REF!)),ROUND((#REF!*#REF!+#REF!*#REF!*#REF!)*(1+#REF!)*#REF!*#REF!*#REF!,2)," ")</f>
        <v xml:space="preserve"> </v>
      </c>
      <c r="F40" s="36" t="str">
        <f t="shared" si="3"/>
        <v xml:space="preserve"> </v>
      </c>
    </row>
  </sheetData>
  <mergeCells count="1">
    <mergeCell ref="B3:D3"/>
  </mergeCells>
  <conditionalFormatting sqref="D2">
    <cfRule type="cellIs" dxfId="2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F8276-EE62-4F59-84CC-DC8A8E9823BF}">
  <sheetPr codeName="List54"/>
  <dimension ref="A1:G44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224">
        <v>50</v>
      </c>
      <c r="B5" s="131" t="str">
        <f>Rekapitulacija!B77</f>
        <v>POSTAVITEV WiFi TOČK AP61 - Partizanska cesta 3. - Mestni park, parkirišča</v>
      </c>
      <c r="C5" s="226"/>
      <c r="D5" s="226"/>
    </row>
    <row r="6" spans="1:7" ht="14.1" customHeight="1">
      <c r="A6" s="227"/>
      <c r="B6" s="222"/>
      <c r="C6" s="226"/>
      <c r="D6" s="226"/>
      <c r="E6" s="228"/>
      <c r="F6" s="228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29" t="s">
        <v>6</v>
      </c>
      <c r="F7" s="229" t="s">
        <v>7</v>
      </c>
    </row>
    <row r="8" spans="1:7" s="28" customFormat="1">
      <c r="A8" s="230"/>
      <c r="B8" s="222"/>
      <c r="C8" s="222"/>
      <c r="D8" s="231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232" t="s">
        <v>8</v>
      </c>
      <c r="B9" s="91" t="s">
        <v>93</v>
      </c>
      <c r="C9" s="233">
        <v>127</v>
      </c>
      <c r="D9" s="5"/>
      <c r="E9" s="234"/>
      <c r="F9" s="83"/>
    </row>
    <row r="10" spans="1:7" s="33" customFormat="1">
      <c r="A10" s="235"/>
      <c r="B10" s="102"/>
      <c r="C10" s="233">
        <v>127</v>
      </c>
      <c r="D10" s="5"/>
      <c r="E10" s="234"/>
      <c r="F10" s="236"/>
    </row>
    <row r="11" spans="1:7" s="69" customFormat="1" ht="25.5">
      <c r="A11" s="220" t="s">
        <v>94</v>
      </c>
      <c r="B11" s="221" t="s">
        <v>95</v>
      </c>
      <c r="C11" s="237">
        <v>40</v>
      </c>
      <c r="D11" s="238" t="s">
        <v>96</v>
      </c>
      <c r="E11" s="234">
        <f>'Popis EI skupni'!E11</f>
        <v>0</v>
      </c>
      <c r="F11" s="123">
        <f t="shared" ref="F11:F16" si="0">IF(AND(ISNUMBER(C11),ISNUMBER(E11)),C11*E11," ")</f>
        <v>0</v>
      </c>
    </row>
    <row r="12" spans="1:7" s="28" customFormat="1" ht="25.5">
      <c r="A12" s="220" t="s">
        <v>101</v>
      </c>
      <c r="B12" s="221" t="s">
        <v>99</v>
      </c>
      <c r="C12" s="237">
        <v>40</v>
      </c>
      <c r="D12" s="238" t="s">
        <v>96</v>
      </c>
      <c r="E12" s="234">
        <f>'Popis EI skupni'!E14</f>
        <v>0</v>
      </c>
      <c r="F12" s="123">
        <f t="shared" si="0"/>
        <v>0</v>
      </c>
    </row>
    <row r="13" spans="1:7" s="28" customFormat="1" ht="25.5">
      <c r="A13" s="220" t="s">
        <v>103</v>
      </c>
      <c r="B13" s="221" t="s">
        <v>134</v>
      </c>
      <c r="C13" s="237">
        <v>45</v>
      </c>
      <c r="D13" s="238" t="s">
        <v>96</v>
      </c>
      <c r="E13" s="234">
        <f>'Popis EI skupni'!E16</f>
        <v>0</v>
      </c>
      <c r="F13" s="123">
        <f t="shared" si="0"/>
        <v>0</v>
      </c>
    </row>
    <row r="14" spans="1:7" s="35" customFormat="1" ht="38.25">
      <c r="A14" s="220" t="s">
        <v>141</v>
      </c>
      <c r="B14" s="221" t="s">
        <v>624</v>
      </c>
      <c r="C14" s="237">
        <v>1</v>
      </c>
      <c r="D14" s="238" t="s">
        <v>10</v>
      </c>
      <c r="E14" s="234">
        <f>'Popis EI skupni'!E23</f>
        <v>0</v>
      </c>
      <c r="F14" s="123">
        <f t="shared" si="0"/>
        <v>0</v>
      </c>
    </row>
    <row r="15" spans="1:7" s="35" customFormat="1" ht="25.5">
      <c r="A15" s="220" t="s">
        <v>143</v>
      </c>
      <c r="B15" s="221" t="s">
        <v>129</v>
      </c>
      <c r="C15" s="237">
        <v>1</v>
      </c>
      <c r="D15" s="238" t="s">
        <v>12</v>
      </c>
      <c r="E15" s="234">
        <f>'Popis EI skupni'!E25</f>
        <v>0</v>
      </c>
      <c r="F15" s="123">
        <f t="shared" si="0"/>
        <v>0</v>
      </c>
    </row>
    <row r="16" spans="1:7" s="28" customFormat="1" ht="38.25">
      <c r="A16" s="220" t="s">
        <v>196</v>
      </c>
      <c r="B16" s="221" t="s">
        <v>197</v>
      </c>
      <c r="C16" s="237">
        <v>1.5</v>
      </c>
      <c r="D16" s="238" t="s">
        <v>11</v>
      </c>
      <c r="E16" s="234">
        <f>'Popis EI skupni'!E28</f>
        <v>0</v>
      </c>
      <c r="F16" s="123">
        <f t="shared" si="0"/>
        <v>0</v>
      </c>
    </row>
    <row r="17" spans="1:7" s="28" customFormat="1">
      <c r="A17" s="220"/>
      <c r="B17" s="221"/>
      <c r="C17" s="223">
        <v>127</v>
      </c>
      <c r="D17" s="180"/>
      <c r="E17" s="141"/>
      <c r="F17" s="181"/>
    </row>
    <row r="18" spans="1:7" s="28" customFormat="1">
      <c r="A18" s="239"/>
      <c r="B18" s="240" t="s">
        <v>113</v>
      </c>
      <c r="C18" s="233">
        <v>127</v>
      </c>
      <c r="D18" s="108"/>
      <c r="E18" s="122"/>
      <c r="F18" s="121">
        <f>SUM(F11:F17)</f>
        <v>0</v>
      </c>
    </row>
    <row r="19" spans="1:7" s="28" customFormat="1">
      <c r="A19" s="239"/>
      <c r="B19" s="240"/>
      <c r="C19" s="241"/>
      <c r="D19" s="242"/>
      <c r="E19" s="173"/>
      <c r="F19" s="141" t="str">
        <f t="shared" ref="F19:F26" si="1">IF(AND(ISNUMBER(C19),ISNUMBER(E19)),C19*E19," ")</f>
        <v xml:space="preserve"> </v>
      </c>
    </row>
    <row r="20" spans="1:7" s="28" customFormat="1">
      <c r="A20" s="239" t="s">
        <v>19</v>
      </c>
      <c r="B20" s="240" t="s">
        <v>20</v>
      </c>
      <c r="C20" s="241"/>
      <c r="D20" s="242"/>
      <c r="E20" s="173"/>
      <c r="F20" s="141" t="str">
        <f t="shared" si="1"/>
        <v xml:space="preserve"> </v>
      </c>
    </row>
    <row r="21" spans="1:7" s="28" customFormat="1">
      <c r="A21" s="220"/>
      <c r="B21" s="221" t="s">
        <v>9</v>
      </c>
      <c r="C21" s="241"/>
      <c r="D21" s="243"/>
      <c r="E21" s="173"/>
      <c r="F21" s="141" t="str">
        <f t="shared" si="1"/>
        <v xml:space="preserve"> </v>
      </c>
    </row>
    <row r="22" spans="1:7" s="28" customFormat="1">
      <c r="A22" s="220"/>
      <c r="B22" s="221"/>
      <c r="C22" s="244"/>
      <c r="D22" s="243"/>
      <c r="E22" s="173"/>
      <c r="F22" s="141" t="str">
        <f t="shared" si="1"/>
        <v xml:space="preserve"> </v>
      </c>
    </row>
    <row r="23" spans="1:7" s="28" customFormat="1">
      <c r="A23" s="220" t="s">
        <v>148</v>
      </c>
      <c r="B23" s="221" t="s">
        <v>115</v>
      </c>
      <c r="C23" s="237">
        <v>2</v>
      </c>
      <c r="D23" s="245" t="s">
        <v>11</v>
      </c>
      <c r="E23" s="234">
        <f>'Popis EI skupni'!E36</f>
        <v>0</v>
      </c>
      <c r="F23" s="123">
        <f t="shared" si="1"/>
        <v>0</v>
      </c>
    </row>
    <row r="24" spans="1:7" s="28" customFormat="1" ht="38.25">
      <c r="A24" s="220" t="s">
        <v>156</v>
      </c>
      <c r="B24" s="221" t="s">
        <v>567</v>
      </c>
      <c r="C24" s="237">
        <v>25</v>
      </c>
      <c r="D24" s="245" t="s">
        <v>11</v>
      </c>
      <c r="E24" s="234">
        <f>'Popis EI skupni'!E37</f>
        <v>0</v>
      </c>
      <c r="F24" s="123">
        <f t="shared" si="1"/>
        <v>0</v>
      </c>
    </row>
    <row r="25" spans="1:7" s="6" customFormat="1">
      <c r="A25" s="220" t="s">
        <v>159</v>
      </c>
      <c r="B25" s="221" t="s">
        <v>160</v>
      </c>
      <c r="C25" s="237">
        <v>2</v>
      </c>
      <c r="D25" s="245" t="s">
        <v>11</v>
      </c>
      <c r="E25" s="234">
        <f>'Popis EI skupni'!E38</f>
        <v>0</v>
      </c>
      <c r="F25" s="123">
        <f t="shared" si="1"/>
        <v>0</v>
      </c>
    </row>
    <row r="26" spans="1:7" s="28" customFormat="1">
      <c r="A26" s="220" t="s">
        <v>189</v>
      </c>
      <c r="B26" s="221" t="s">
        <v>190</v>
      </c>
      <c r="C26" s="237">
        <v>50</v>
      </c>
      <c r="D26" s="245" t="s">
        <v>11</v>
      </c>
      <c r="E26" s="234">
        <f>'Popis EI skupni'!E39</f>
        <v>0</v>
      </c>
      <c r="F26" s="123">
        <f t="shared" si="1"/>
        <v>0</v>
      </c>
      <c r="G26" s="72"/>
    </row>
    <row r="27" spans="1:7" s="28" customFormat="1">
      <c r="A27" s="220"/>
      <c r="B27" s="221"/>
      <c r="C27" s="241"/>
      <c r="D27" s="183"/>
      <c r="E27" s="179"/>
      <c r="F27" s="179"/>
      <c r="G27" s="72"/>
    </row>
    <row r="28" spans="1:7" s="28" customFormat="1">
      <c r="A28" s="239"/>
      <c r="B28" s="240" t="s">
        <v>21</v>
      </c>
      <c r="C28" s="219"/>
      <c r="D28" s="108"/>
      <c r="E28" s="119"/>
      <c r="F28" s="143">
        <f>SUM(F23:F27)</f>
        <v>0</v>
      </c>
      <c r="G28" s="72"/>
    </row>
    <row r="29" spans="1:7" s="28" customFormat="1">
      <c r="A29" s="220"/>
      <c r="B29" s="240"/>
      <c r="C29" s="182"/>
      <c r="D29" s="183"/>
      <c r="E29" s="179"/>
      <c r="F29" s="179"/>
      <c r="G29" s="72"/>
    </row>
    <row r="30" spans="1:7" s="28" customFormat="1">
      <c r="A30" s="239" t="s">
        <v>26</v>
      </c>
      <c r="B30" s="239" t="s">
        <v>23</v>
      </c>
      <c r="C30" s="223">
        <v>5</v>
      </c>
      <c r="D30" s="243"/>
      <c r="E30" s="173"/>
      <c r="F30" s="141"/>
      <c r="G30" s="72"/>
    </row>
    <row r="31" spans="1:7" s="28" customFormat="1">
      <c r="A31" s="220"/>
      <c r="B31" s="221" t="s">
        <v>9</v>
      </c>
      <c r="C31" s="223">
        <v>5</v>
      </c>
      <c r="D31" s="185"/>
      <c r="E31" s="173"/>
      <c r="F31" s="141" t="str">
        <f t="shared" ref="F31:F40" si="2">IF(AND(ISNUMBER(C31),ISNUMBER(E31)),C31*E31," ")</f>
        <v xml:space="preserve"> </v>
      </c>
      <c r="G31" s="72"/>
    </row>
    <row r="32" spans="1:7" s="28" customFormat="1">
      <c r="A32" s="220"/>
      <c r="B32" s="221"/>
      <c r="C32" s="223">
        <v>5</v>
      </c>
      <c r="D32" s="185"/>
      <c r="E32" s="173"/>
      <c r="F32" s="141" t="str">
        <f t="shared" si="2"/>
        <v xml:space="preserve"> </v>
      </c>
      <c r="G32" s="72"/>
    </row>
    <row r="33" spans="1:7" s="28" customFormat="1" ht="13.5" customHeight="1">
      <c r="A33" s="220" t="s">
        <v>151</v>
      </c>
      <c r="B33" s="221" t="s">
        <v>130</v>
      </c>
      <c r="C33" s="237">
        <v>2</v>
      </c>
      <c r="D33" s="245" t="s">
        <v>39</v>
      </c>
      <c r="E33" s="234">
        <f>'Popis EI skupni'!E75</f>
        <v>0</v>
      </c>
      <c r="F33" s="123">
        <f t="shared" si="2"/>
        <v>0</v>
      </c>
      <c r="G33" s="72"/>
    </row>
    <row r="34" spans="1:7" s="28" customFormat="1" ht="54" customHeight="1">
      <c r="A34" s="220" t="s">
        <v>152</v>
      </c>
      <c r="B34" s="221" t="s">
        <v>132</v>
      </c>
      <c r="C34" s="237">
        <v>1</v>
      </c>
      <c r="D34" s="245" t="s">
        <v>18</v>
      </c>
      <c r="E34" s="234">
        <f>'Popis EI skupni'!E76</f>
        <v>0</v>
      </c>
      <c r="F34" s="123">
        <f t="shared" si="2"/>
        <v>0</v>
      </c>
      <c r="G34" s="72"/>
    </row>
    <row r="35" spans="1:7" s="28" customFormat="1" ht="25.5">
      <c r="A35" s="220" t="s">
        <v>154</v>
      </c>
      <c r="B35" s="221" t="s">
        <v>133</v>
      </c>
      <c r="C35" s="237">
        <v>1</v>
      </c>
      <c r="D35" s="245" t="s">
        <v>18</v>
      </c>
      <c r="E35" s="234">
        <f>'Popis EI skupni'!E78</f>
        <v>0</v>
      </c>
      <c r="F35" s="123">
        <f t="shared" si="2"/>
        <v>0</v>
      </c>
      <c r="G35" s="72"/>
    </row>
    <row r="36" spans="1:7" s="28" customFormat="1" ht="25.5">
      <c r="A36" s="220" t="s">
        <v>155</v>
      </c>
      <c r="B36" s="221" t="s">
        <v>222</v>
      </c>
      <c r="C36" s="237">
        <v>1</v>
      </c>
      <c r="D36" s="245" t="s">
        <v>18</v>
      </c>
      <c r="E36" s="234">
        <f>'Popis EI skupni'!E79</f>
        <v>0</v>
      </c>
      <c r="F36" s="123">
        <f t="shared" si="2"/>
        <v>0</v>
      </c>
      <c r="G36" s="72"/>
    </row>
    <row r="37" spans="1:7" s="28" customFormat="1">
      <c r="A37" s="220" t="s">
        <v>218</v>
      </c>
      <c r="B37" s="221" t="s">
        <v>566</v>
      </c>
      <c r="C37" s="237">
        <v>1</v>
      </c>
      <c r="D37" s="245" t="s">
        <v>18</v>
      </c>
      <c r="E37" s="234">
        <f>'Popis EI skupni'!E83</f>
        <v>0</v>
      </c>
      <c r="F37" s="123">
        <f t="shared" si="2"/>
        <v>0</v>
      </c>
    </row>
    <row r="38" spans="1:7" s="15" customFormat="1" ht="22.5" customHeight="1">
      <c r="A38" s="220" t="s">
        <v>223</v>
      </c>
      <c r="B38" s="221" t="s">
        <v>562</v>
      </c>
      <c r="C38" s="237">
        <v>1</v>
      </c>
      <c r="D38" s="245" t="s">
        <v>18</v>
      </c>
      <c r="E38" s="234">
        <f>'Popis EI skupni'!E84</f>
        <v>0</v>
      </c>
      <c r="F38" s="123">
        <f t="shared" si="2"/>
        <v>0</v>
      </c>
      <c r="G38"/>
    </row>
    <row r="39" spans="1:7" s="28" customFormat="1" ht="38.25">
      <c r="A39" s="220" t="s">
        <v>625</v>
      </c>
      <c r="B39" s="221" t="s">
        <v>626</v>
      </c>
      <c r="C39" s="237">
        <v>1</v>
      </c>
      <c r="D39" s="245" t="s">
        <v>18</v>
      </c>
      <c r="E39" s="234">
        <f>'Popis EI skupni'!E86</f>
        <v>0</v>
      </c>
      <c r="F39" s="123">
        <f t="shared" si="2"/>
        <v>0</v>
      </c>
    </row>
    <row r="40" spans="1:7" s="28" customFormat="1" ht="25.5">
      <c r="A40" s="220" t="s">
        <v>627</v>
      </c>
      <c r="B40" s="221" t="s">
        <v>628</v>
      </c>
      <c r="C40" s="237">
        <v>30</v>
      </c>
      <c r="D40" s="245" t="s">
        <v>11</v>
      </c>
      <c r="E40" s="234">
        <f>'Popis EI skupni'!E87</f>
        <v>0</v>
      </c>
      <c r="F40" s="123">
        <f t="shared" si="2"/>
        <v>0</v>
      </c>
    </row>
    <row r="41" spans="1:7">
      <c r="A41" s="220"/>
      <c r="B41" s="240"/>
      <c r="C41" s="233"/>
      <c r="D41" s="246"/>
      <c r="E41" s="247"/>
      <c r="F41" s="188"/>
    </row>
    <row r="42" spans="1:7">
      <c r="A42" s="220"/>
      <c r="B42" s="240" t="s">
        <v>24</v>
      </c>
      <c r="C42" s="233"/>
      <c r="D42" s="248"/>
      <c r="E42" s="249"/>
      <c r="F42" s="144">
        <f>SUM(F33:F41)</f>
        <v>0</v>
      </c>
    </row>
    <row r="43" spans="1:7">
      <c r="A43" s="250"/>
      <c r="B43" s="251"/>
      <c r="C43" s="189"/>
      <c r="D43" s="190"/>
      <c r="E43" s="191" t="str">
        <f>IF(AND(ISNUMBER(#REF!),ISNUMBER(#REF!)),ROUND((#REF!*#REF!+#REF!*#REF!*#REF!)*(1+#REF!)*#REF!*#REF!*#REF!,2)," ")</f>
        <v xml:space="preserve"> </v>
      </c>
      <c r="F43" s="191"/>
    </row>
    <row r="44" spans="1:7" ht="15">
      <c r="A44" s="252"/>
      <c r="B44" s="253" t="s">
        <v>619</v>
      </c>
      <c r="C44" s="193"/>
      <c r="D44" s="194"/>
      <c r="E44" s="195" t="s">
        <v>1</v>
      </c>
      <c r="F44" s="196">
        <f>F42+F28+F18</f>
        <v>0</v>
      </c>
    </row>
  </sheetData>
  <mergeCells count="1">
    <mergeCell ref="B3:D3"/>
  </mergeCells>
  <conditionalFormatting sqref="D2">
    <cfRule type="cellIs" dxfId="1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26571-2BB3-40FA-991C-2980DFCC9A72}">
  <sheetPr codeName="List55"/>
  <dimension ref="A1:G41"/>
  <sheetViews>
    <sheetView view="pageBreakPreview" zoomScaleNormal="100" zoomScaleSheetLayoutView="100" workbookViewId="0">
      <pane ySplit="1" topLeftCell="A2" activePane="bottomLeft" state="frozen"/>
      <selection activeCell="B92" sqref="B92"/>
      <selection pane="bottomLeft" activeCell="B92" sqref="B92"/>
    </sheetView>
  </sheetViews>
  <sheetFormatPr defaultColWidth="9.140625" defaultRowHeight="12.75"/>
  <cols>
    <col min="1" max="1" width="5.5703125" style="27" bestFit="1" customWidth="1"/>
    <col min="2" max="2" width="45.7109375" style="28" customWidth="1"/>
    <col min="3" max="3" width="5.85546875" style="20" customWidth="1"/>
    <col min="4" max="4" width="6.28515625" style="20" customWidth="1"/>
    <col min="5" max="5" width="12.85546875" style="86" customWidth="1"/>
    <col min="6" max="6" width="15.42578125" style="86" customWidth="1"/>
    <col min="7" max="16384" width="9.140625" style="20"/>
  </cols>
  <sheetData>
    <row r="1" spans="1:7" ht="15">
      <c r="A1"/>
      <c r="B1" s="160"/>
      <c r="C1" s="161"/>
      <c r="D1" s="161"/>
      <c r="E1" s="162"/>
      <c r="F1" s="162"/>
      <c r="G1"/>
    </row>
    <row r="2" spans="1:7" ht="14.1" customHeight="1">
      <c r="A2" s="21"/>
      <c r="B2" s="22"/>
      <c r="C2" s="23"/>
      <c r="D2" s="24"/>
      <c r="E2" s="80"/>
      <c r="F2" s="80"/>
    </row>
    <row r="3" spans="1:7" ht="32.25" customHeight="1">
      <c r="A3" s="21"/>
      <c r="B3" s="264"/>
      <c r="C3" s="264"/>
      <c r="D3" s="264"/>
      <c r="E3" s="81"/>
      <c r="F3" s="80"/>
    </row>
    <row r="4" spans="1:7">
      <c r="A4" s="130"/>
      <c r="B4" s="130"/>
      <c r="C4" s="130"/>
      <c r="D4" s="130"/>
      <c r="E4" s="130"/>
      <c r="F4" s="80"/>
    </row>
    <row r="5" spans="1:7" ht="14.1" customHeight="1">
      <c r="A5" s="224">
        <v>51</v>
      </c>
      <c r="B5" s="131" t="str">
        <f>Rekapitulacija!B78</f>
        <v>POSTAVITEV WiFi TOČK AP62 - Partizanska cesta 4. - Mestni park</v>
      </c>
      <c r="C5" s="226"/>
      <c r="D5" s="226"/>
    </row>
    <row r="6" spans="1:7" ht="14.1" customHeight="1">
      <c r="A6" s="227"/>
      <c r="B6" s="222"/>
      <c r="C6" s="226"/>
      <c r="D6" s="226"/>
      <c r="E6" s="228"/>
      <c r="F6" s="228"/>
    </row>
    <row r="7" spans="1:7" s="216" customFormat="1" ht="16.5" customHeight="1">
      <c r="A7" s="213" t="s">
        <v>3</v>
      </c>
      <c r="B7" s="214" t="s">
        <v>4</v>
      </c>
      <c r="C7" s="213" t="s">
        <v>5</v>
      </c>
      <c r="D7" s="213" t="s">
        <v>17</v>
      </c>
      <c r="E7" s="229" t="s">
        <v>6</v>
      </c>
      <c r="F7" s="229" t="s">
        <v>7</v>
      </c>
    </row>
    <row r="8" spans="1:7" s="28" customFormat="1">
      <c r="A8" s="230"/>
      <c r="B8" s="222"/>
      <c r="C8" s="222"/>
      <c r="D8" s="231"/>
      <c r="E8" s="36" t="str">
        <f>IF(AND(ISNUMBER(#REF!),ISNUMBER(#REF!)),ROUND((#REF!*#REF!+#REF!*#REF!*#REF!)*(1+#REF!)*#REF!*#REF!*#REF!,2)," ")</f>
        <v xml:space="preserve"> </v>
      </c>
      <c r="F8" s="36" t="str">
        <f>IF(AND(ISNUMBER(C8),ISNUMBER(E8)),C8*E8," ")</f>
        <v xml:space="preserve"> </v>
      </c>
    </row>
    <row r="9" spans="1:7" s="4" customFormat="1">
      <c r="A9" s="232" t="s">
        <v>8</v>
      </c>
      <c r="B9" s="91" t="s">
        <v>93</v>
      </c>
      <c r="C9" s="233">
        <v>192</v>
      </c>
      <c r="D9" s="5"/>
      <c r="E9" s="234"/>
      <c r="F9" s="83"/>
    </row>
    <row r="10" spans="1:7" s="33" customFormat="1">
      <c r="A10" s="235"/>
      <c r="B10" s="102"/>
      <c r="C10" s="233">
        <v>192</v>
      </c>
      <c r="D10" s="5"/>
      <c r="E10" s="234"/>
      <c r="F10" s="236"/>
    </row>
    <row r="11" spans="1:7" s="69" customFormat="1" ht="51">
      <c r="A11" s="220" t="s">
        <v>112</v>
      </c>
      <c r="B11" s="221" t="s">
        <v>107</v>
      </c>
      <c r="C11" s="237">
        <v>1</v>
      </c>
      <c r="D11" s="238" t="s">
        <v>10</v>
      </c>
      <c r="E11" s="234">
        <f>'Popis EI skupni'!E21</f>
        <v>0</v>
      </c>
      <c r="F11" s="123">
        <f t="shared" ref="F11:F13" si="0">IF(AND(ISNUMBER(C11),ISNUMBER(E11)),C11*E11," ")</f>
        <v>0</v>
      </c>
    </row>
    <row r="12" spans="1:7" s="28" customFormat="1" ht="25.5">
      <c r="A12" s="220" t="s">
        <v>143</v>
      </c>
      <c r="B12" s="221" t="s">
        <v>129</v>
      </c>
      <c r="C12" s="237">
        <v>1</v>
      </c>
      <c r="D12" s="238" t="s">
        <v>12</v>
      </c>
      <c r="E12" s="234">
        <f>'Popis EI skupni'!E25</f>
        <v>0</v>
      </c>
      <c r="F12" s="123">
        <f t="shared" si="0"/>
        <v>0</v>
      </c>
    </row>
    <row r="13" spans="1:7" s="28" customFormat="1" ht="38.25">
      <c r="A13" s="220" t="s">
        <v>144</v>
      </c>
      <c r="B13" s="221" t="s">
        <v>221</v>
      </c>
      <c r="C13" s="237">
        <v>190</v>
      </c>
      <c r="D13" s="238" t="s">
        <v>11</v>
      </c>
      <c r="E13" s="234">
        <f>'Popis EI skupni'!E26</f>
        <v>0</v>
      </c>
      <c r="F13" s="123">
        <f t="shared" si="0"/>
        <v>0</v>
      </c>
    </row>
    <row r="14" spans="1:7" s="35" customFormat="1">
      <c r="A14" s="220"/>
      <c r="B14" s="221"/>
      <c r="C14" s="223">
        <v>192</v>
      </c>
      <c r="D14" s="180"/>
      <c r="E14" s="141"/>
      <c r="F14" s="181"/>
    </row>
    <row r="15" spans="1:7" s="35" customFormat="1">
      <c r="A15" s="239"/>
      <c r="B15" s="240" t="s">
        <v>113</v>
      </c>
      <c r="C15" s="233">
        <v>192</v>
      </c>
      <c r="D15" s="108"/>
      <c r="E15" s="122"/>
      <c r="F15" s="121">
        <f>SUM(F11:F14)</f>
        <v>0</v>
      </c>
    </row>
    <row r="16" spans="1:7" s="28" customFormat="1">
      <c r="A16" s="239"/>
      <c r="B16" s="240"/>
      <c r="C16" s="241"/>
      <c r="D16" s="242"/>
      <c r="E16" s="173"/>
      <c r="F16" s="141" t="str">
        <f t="shared" ref="F16:F23" si="1">IF(AND(ISNUMBER(C16),ISNUMBER(E16)),C16*E16," ")</f>
        <v xml:space="preserve"> </v>
      </c>
    </row>
    <row r="17" spans="1:7" s="28" customFormat="1">
      <c r="A17" s="239" t="s">
        <v>19</v>
      </c>
      <c r="B17" s="240" t="s">
        <v>20</v>
      </c>
      <c r="C17" s="241"/>
      <c r="D17" s="242"/>
      <c r="E17" s="173"/>
      <c r="F17" s="141" t="str">
        <f t="shared" si="1"/>
        <v xml:space="preserve"> </v>
      </c>
    </row>
    <row r="18" spans="1:7" s="28" customFormat="1">
      <c r="A18" s="220"/>
      <c r="B18" s="221" t="s">
        <v>9</v>
      </c>
      <c r="C18" s="241"/>
      <c r="D18" s="243"/>
      <c r="E18" s="173"/>
      <c r="F18" s="141" t="str">
        <f t="shared" si="1"/>
        <v xml:space="preserve"> </v>
      </c>
    </row>
    <row r="19" spans="1:7" s="28" customFormat="1">
      <c r="A19" s="220"/>
      <c r="B19" s="221"/>
      <c r="C19" s="244"/>
      <c r="D19" s="243"/>
      <c r="E19" s="173"/>
      <c r="F19" s="141" t="str">
        <f t="shared" si="1"/>
        <v xml:space="preserve"> </v>
      </c>
    </row>
    <row r="20" spans="1:7" s="28" customFormat="1">
      <c r="A20" s="220" t="s">
        <v>147</v>
      </c>
      <c r="B20" s="221" t="s">
        <v>114</v>
      </c>
      <c r="C20" s="237">
        <v>220</v>
      </c>
      <c r="D20" s="245" t="s">
        <v>11</v>
      </c>
      <c r="E20" s="234">
        <f>'Popis EI skupni'!E35</f>
        <v>0</v>
      </c>
      <c r="F20" s="123">
        <f t="shared" si="1"/>
        <v>0</v>
      </c>
    </row>
    <row r="21" spans="1:7" s="28" customFormat="1" ht="38.25">
      <c r="A21" s="220" t="s">
        <v>156</v>
      </c>
      <c r="B21" s="221" t="s">
        <v>567</v>
      </c>
      <c r="C21" s="237">
        <v>25</v>
      </c>
      <c r="D21" s="245" t="s">
        <v>11</v>
      </c>
      <c r="E21" s="234">
        <f>'Popis EI skupni'!E37</f>
        <v>0</v>
      </c>
      <c r="F21" s="123">
        <f t="shared" si="1"/>
        <v>0</v>
      </c>
    </row>
    <row r="22" spans="1:7" s="28" customFormat="1">
      <c r="A22" s="220" t="s">
        <v>159</v>
      </c>
      <c r="B22" s="221" t="s">
        <v>160</v>
      </c>
      <c r="C22" s="237">
        <v>2</v>
      </c>
      <c r="D22" s="245" t="s">
        <v>11</v>
      </c>
      <c r="E22" s="234">
        <f>'Popis EI skupni'!E38</f>
        <v>0</v>
      </c>
      <c r="F22" s="123">
        <f t="shared" si="1"/>
        <v>0</v>
      </c>
    </row>
    <row r="23" spans="1:7" s="28" customFormat="1">
      <c r="A23" s="220" t="s">
        <v>189</v>
      </c>
      <c r="B23" s="221" t="s">
        <v>190</v>
      </c>
      <c r="C23" s="237">
        <v>10</v>
      </c>
      <c r="D23" s="245" t="s">
        <v>11</v>
      </c>
      <c r="E23" s="234">
        <f>'Popis EI skupni'!E39</f>
        <v>0</v>
      </c>
      <c r="F23" s="123">
        <f t="shared" si="1"/>
        <v>0</v>
      </c>
    </row>
    <row r="24" spans="1:7" s="28" customFormat="1">
      <c r="A24" s="220"/>
      <c r="B24" s="221"/>
      <c r="C24" s="241"/>
      <c r="D24" s="183"/>
      <c r="E24" s="179"/>
      <c r="F24" s="179"/>
    </row>
    <row r="25" spans="1:7" s="6" customFormat="1">
      <c r="A25" s="239"/>
      <c r="B25" s="240" t="s">
        <v>21</v>
      </c>
      <c r="C25" s="219"/>
      <c r="D25" s="108"/>
      <c r="E25" s="119"/>
      <c r="F25" s="143">
        <f>SUM(F20:F24)</f>
        <v>0</v>
      </c>
    </row>
    <row r="26" spans="1:7" s="28" customFormat="1">
      <c r="A26" s="220"/>
      <c r="B26" s="240"/>
      <c r="C26" s="182"/>
      <c r="D26" s="183"/>
      <c r="E26" s="179"/>
      <c r="F26" s="179"/>
      <c r="G26" s="72"/>
    </row>
    <row r="27" spans="1:7" s="28" customFormat="1">
      <c r="A27" s="239" t="s">
        <v>26</v>
      </c>
      <c r="B27" s="239" t="s">
        <v>23</v>
      </c>
      <c r="C27" s="223">
        <v>6</v>
      </c>
      <c r="D27" s="243"/>
      <c r="E27" s="173"/>
      <c r="F27" s="141"/>
      <c r="G27" s="72"/>
    </row>
    <row r="28" spans="1:7" s="28" customFormat="1">
      <c r="A28" s="220"/>
      <c r="B28" s="221" t="s">
        <v>9</v>
      </c>
      <c r="C28" s="223">
        <v>6</v>
      </c>
      <c r="D28" s="185"/>
      <c r="E28" s="173"/>
      <c r="F28" s="141" t="str">
        <f t="shared" ref="F28:F37" si="2">IF(AND(ISNUMBER(C28),ISNUMBER(E28)),C28*E28," ")</f>
        <v xml:space="preserve"> </v>
      </c>
      <c r="G28" s="72"/>
    </row>
    <row r="29" spans="1:7" s="28" customFormat="1">
      <c r="A29" s="220"/>
      <c r="B29" s="221"/>
      <c r="C29" s="223">
        <v>6</v>
      </c>
      <c r="D29" s="185"/>
      <c r="E29" s="173"/>
      <c r="F29" s="141" t="str">
        <f t="shared" si="2"/>
        <v xml:space="preserve"> </v>
      </c>
      <c r="G29" s="72"/>
    </row>
    <row r="30" spans="1:7" s="28" customFormat="1" ht="38.25">
      <c r="A30" s="220" t="s">
        <v>149</v>
      </c>
      <c r="B30" s="221" t="s">
        <v>191</v>
      </c>
      <c r="C30" s="237">
        <v>1</v>
      </c>
      <c r="D30" s="245" t="s">
        <v>10</v>
      </c>
      <c r="E30" s="234">
        <f>'Popis EI skupni'!E73</f>
        <v>0</v>
      </c>
      <c r="F30" s="123">
        <f t="shared" si="2"/>
        <v>0</v>
      </c>
      <c r="G30" s="72"/>
    </row>
    <row r="31" spans="1:7" s="28" customFormat="1">
      <c r="A31" s="220" t="s">
        <v>151</v>
      </c>
      <c r="B31" s="221" t="s">
        <v>130</v>
      </c>
      <c r="C31" s="237">
        <v>1</v>
      </c>
      <c r="D31" s="245" t="s">
        <v>39</v>
      </c>
      <c r="E31" s="234">
        <f>'Popis EI skupni'!E75</f>
        <v>0</v>
      </c>
      <c r="F31" s="123">
        <f t="shared" si="2"/>
        <v>0</v>
      </c>
      <c r="G31" s="72"/>
    </row>
    <row r="32" spans="1:7" s="28" customFormat="1">
      <c r="A32" s="220" t="s">
        <v>152</v>
      </c>
      <c r="B32" s="221" t="s">
        <v>132</v>
      </c>
      <c r="C32" s="237">
        <v>1</v>
      </c>
      <c r="D32" s="245" t="s">
        <v>18</v>
      </c>
      <c r="E32" s="234">
        <f>'Popis EI skupni'!E76</f>
        <v>0</v>
      </c>
      <c r="F32" s="123">
        <f t="shared" si="2"/>
        <v>0</v>
      </c>
      <c r="G32" s="72"/>
    </row>
    <row r="33" spans="1:7" s="28" customFormat="1" ht="25.5">
      <c r="A33" s="220" t="s">
        <v>153</v>
      </c>
      <c r="B33" s="221" t="s">
        <v>136</v>
      </c>
      <c r="C33" s="237">
        <v>1</v>
      </c>
      <c r="D33" s="245" t="s">
        <v>18</v>
      </c>
      <c r="E33" s="234">
        <f>'Popis EI skupni'!E77</f>
        <v>0</v>
      </c>
      <c r="F33" s="123">
        <f t="shared" si="2"/>
        <v>0</v>
      </c>
      <c r="G33" s="72"/>
    </row>
    <row r="34" spans="1:7" s="28" customFormat="1" ht="25.5">
      <c r="A34" s="220" t="s">
        <v>154</v>
      </c>
      <c r="B34" s="221" t="s">
        <v>133</v>
      </c>
      <c r="C34" s="237">
        <v>1</v>
      </c>
      <c r="D34" s="245" t="s">
        <v>18</v>
      </c>
      <c r="E34" s="234">
        <f>'Popis EI skupni'!E78</f>
        <v>0</v>
      </c>
      <c r="F34" s="123">
        <f t="shared" si="2"/>
        <v>0</v>
      </c>
      <c r="G34" s="72"/>
    </row>
    <row r="35" spans="1:7" s="28" customFormat="1" ht="25.5">
      <c r="A35" s="220" t="s">
        <v>155</v>
      </c>
      <c r="B35" s="221" t="s">
        <v>222</v>
      </c>
      <c r="C35" s="237">
        <v>1</v>
      </c>
      <c r="D35" s="245" t="s">
        <v>18</v>
      </c>
      <c r="E35" s="234">
        <f>'Popis EI skupni'!E79</f>
        <v>0</v>
      </c>
      <c r="F35" s="123">
        <f t="shared" si="2"/>
        <v>0</v>
      </c>
      <c r="G35" s="72"/>
    </row>
    <row r="36" spans="1:7" s="28" customFormat="1">
      <c r="A36" s="220" t="s">
        <v>218</v>
      </c>
      <c r="B36" s="221" t="s">
        <v>566</v>
      </c>
      <c r="C36" s="237">
        <v>1</v>
      </c>
      <c r="D36" s="245" t="s">
        <v>18</v>
      </c>
      <c r="E36" s="234">
        <f>'Popis EI skupni'!E83</f>
        <v>0</v>
      </c>
      <c r="F36" s="123">
        <f t="shared" si="2"/>
        <v>0</v>
      </c>
    </row>
    <row r="37" spans="1:7" s="15" customFormat="1" ht="51">
      <c r="A37" s="220" t="s">
        <v>223</v>
      </c>
      <c r="B37" s="221" t="s">
        <v>562</v>
      </c>
      <c r="C37" s="237">
        <v>1</v>
      </c>
      <c r="D37" s="245" t="s">
        <v>18</v>
      </c>
      <c r="E37" s="234">
        <f>'Popis EI skupni'!E84</f>
        <v>0</v>
      </c>
      <c r="F37" s="123">
        <f t="shared" si="2"/>
        <v>0</v>
      </c>
      <c r="G37"/>
    </row>
    <row r="38" spans="1:7" s="28" customFormat="1">
      <c r="A38" s="220"/>
      <c r="B38" s="240"/>
      <c r="C38" s="233">
        <v>6</v>
      </c>
      <c r="D38" s="246"/>
      <c r="E38" s="247"/>
      <c r="F38" s="188"/>
    </row>
    <row r="39" spans="1:7" s="28" customFormat="1">
      <c r="A39" s="220"/>
      <c r="B39" s="240" t="s">
        <v>24</v>
      </c>
      <c r="C39" s="233">
        <v>6</v>
      </c>
      <c r="D39" s="248"/>
      <c r="E39" s="249"/>
      <c r="F39" s="144">
        <f>SUM(F30:F38)</f>
        <v>0</v>
      </c>
    </row>
    <row r="40" spans="1:7">
      <c r="A40" s="250"/>
      <c r="B40" s="251"/>
      <c r="C40" s="189"/>
      <c r="D40" s="190"/>
      <c r="E40" s="191" t="str">
        <f>IF(AND(ISNUMBER(#REF!),ISNUMBER(#REF!)),ROUND((#REF!*#REF!+#REF!*#REF!*#REF!)*(1+#REF!)*#REF!*#REF!*#REF!,2)," ")</f>
        <v xml:space="preserve"> </v>
      </c>
      <c r="F40" s="191"/>
    </row>
    <row r="41" spans="1:7" ht="15">
      <c r="A41" s="252"/>
      <c r="B41" s="253" t="s">
        <v>620</v>
      </c>
      <c r="C41" s="193"/>
      <c r="D41" s="194"/>
      <c r="E41" s="195" t="s">
        <v>1</v>
      </c>
      <c r="F41" s="196">
        <f>F39+F25+F15</f>
        <v>0</v>
      </c>
    </row>
  </sheetData>
  <mergeCells count="1">
    <mergeCell ref="B3:D3"/>
  </mergeCells>
  <conditionalFormatting sqref="D2">
    <cfRule type="cellIs" dxfId="0" priority="1" stopIfTrue="1" operator="equal">
      <formula>E2</formula>
    </cfRule>
  </conditionalFormatting>
  <pageMargins left="0.59055118110236227" right="0.15748031496062992" top="0.39370078740157483" bottom="0.43307086614173229" header="0" footer="0"/>
  <pageSetup paperSize="9" scale="103" fitToHeight="2" orientation="portrait" r:id="rId1"/>
  <headerFooter alignWithMargins="0">
    <oddFooter>&amp;L&amp;8Datoteka : &amp;F&amp;C&amp;9&amp;A&amp;R&amp;9Stran :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54</vt:i4>
      </vt:variant>
      <vt:variant>
        <vt:lpstr>Imenovani obsegi</vt:lpstr>
      </vt:variant>
      <vt:variant>
        <vt:i4>156</vt:i4>
      </vt:variant>
    </vt:vector>
  </HeadingPairs>
  <TitlesOfParts>
    <vt:vector size="210" baseType="lpstr">
      <vt:lpstr>Rekapitulacija</vt:lpstr>
      <vt:lpstr>WiFi oprema</vt:lpstr>
      <vt:lpstr>Popis EI skupni</vt:lpstr>
      <vt:lpstr>Popis AP01</vt:lpstr>
      <vt:lpstr>Popis AP02</vt:lpstr>
      <vt:lpstr>Popis AP03</vt:lpstr>
      <vt:lpstr>Popis AP05</vt:lpstr>
      <vt:lpstr>Popis AP07</vt:lpstr>
      <vt:lpstr>Popis AP09</vt:lpstr>
      <vt:lpstr>Popis AP11</vt:lpstr>
      <vt:lpstr>Popis AP12</vt:lpstr>
      <vt:lpstr>Popis AP13</vt:lpstr>
      <vt:lpstr>Popis AP14</vt:lpstr>
      <vt:lpstr>Popis AP16</vt:lpstr>
      <vt:lpstr>Popis AP17</vt:lpstr>
      <vt:lpstr>Popis AP18</vt:lpstr>
      <vt:lpstr>Popis AP19</vt:lpstr>
      <vt:lpstr>Popis AP20</vt:lpstr>
      <vt:lpstr>Popis AP21</vt:lpstr>
      <vt:lpstr>Popis AP22</vt:lpstr>
      <vt:lpstr>Popis AP23</vt:lpstr>
      <vt:lpstr>Popis AP24</vt:lpstr>
      <vt:lpstr>Popis AP25</vt:lpstr>
      <vt:lpstr>Popis AP26</vt:lpstr>
      <vt:lpstr>Popis AP27</vt:lpstr>
      <vt:lpstr>Popis AP28</vt:lpstr>
      <vt:lpstr>Popis AP29</vt:lpstr>
      <vt:lpstr>Popis AP30</vt:lpstr>
      <vt:lpstr>Popis AP31</vt:lpstr>
      <vt:lpstr>Popis AP32</vt:lpstr>
      <vt:lpstr>Popis AP33</vt:lpstr>
      <vt:lpstr>Popis AP34</vt:lpstr>
      <vt:lpstr>Popis AP35</vt:lpstr>
      <vt:lpstr>Popis AP37</vt:lpstr>
      <vt:lpstr>Popis AP40</vt:lpstr>
      <vt:lpstr>Popis AP41</vt:lpstr>
      <vt:lpstr>Popis AP42</vt:lpstr>
      <vt:lpstr>Popis AP44</vt:lpstr>
      <vt:lpstr>Popis AP45</vt:lpstr>
      <vt:lpstr>Popis AP46</vt:lpstr>
      <vt:lpstr>Popis AP47</vt:lpstr>
      <vt:lpstr>Popis AP48</vt:lpstr>
      <vt:lpstr>Popis AP49</vt:lpstr>
      <vt:lpstr>Popis AP50</vt:lpstr>
      <vt:lpstr>Popis AP51</vt:lpstr>
      <vt:lpstr>Popis AP53</vt:lpstr>
      <vt:lpstr>Popis AP54</vt:lpstr>
      <vt:lpstr>Popis AP56</vt:lpstr>
      <vt:lpstr>Popis AP57</vt:lpstr>
      <vt:lpstr>Popis AP58</vt:lpstr>
      <vt:lpstr>Popis AP59</vt:lpstr>
      <vt:lpstr>Popis AP60</vt:lpstr>
      <vt:lpstr>Popis AP61</vt:lpstr>
      <vt:lpstr>Popis AP62</vt:lpstr>
      <vt:lpstr>'Popis AP01'!Področje_tiskanja</vt:lpstr>
      <vt:lpstr>'Popis AP02'!Področje_tiskanja</vt:lpstr>
      <vt:lpstr>'Popis AP03'!Področje_tiskanja</vt:lpstr>
      <vt:lpstr>'Popis AP05'!Področje_tiskanja</vt:lpstr>
      <vt:lpstr>'Popis AP07'!Področje_tiskanja</vt:lpstr>
      <vt:lpstr>'Popis AP09'!Področje_tiskanja</vt:lpstr>
      <vt:lpstr>'Popis AP11'!Področje_tiskanja</vt:lpstr>
      <vt:lpstr>'Popis AP12'!Področje_tiskanja</vt:lpstr>
      <vt:lpstr>'Popis AP13'!Področje_tiskanja</vt:lpstr>
      <vt:lpstr>'Popis AP14'!Področje_tiskanja</vt:lpstr>
      <vt:lpstr>'Popis AP16'!Področje_tiskanja</vt:lpstr>
      <vt:lpstr>'Popis AP17'!Področje_tiskanja</vt:lpstr>
      <vt:lpstr>'Popis AP18'!Področje_tiskanja</vt:lpstr>
      <vt:lpstr>'Popis AP19'!Področje_tiskanja</vt:lpstr>
      <vt:lpstr>'Popis AP20'!Področje_tiskanja</vt:lpstr>
      <vt:lpstr>'Popis AP21'!Področje_tiskanja</vt:lpstr>
      <vt:lpstr>'Popis AP22'!Področje_tiskanja</vt:lpstr>
      <vt:lpstr>'Popis AP23'!Področje_tiskanja</vt:lpstr>
      <vt:lpstr>'Popis AP24'!Področje_tiskanja</vt:lpstr>
      <vt:lpstr>'Popis AP25'!Področje_tiskanja</vt:lpstr>
      <vt:lpstr>'Popis AP26'!Področje_tiskanja</vt:lpstr>
      <vt:lpstr>'Popis AP27'!Področje_tiskanja</vt:lpstr>
      <vt:lpstr>'Popis AP28'!Področje_tiskanja</vt:lpstr>
      <vt:lpstr>'Popis AP29'!Področje_tiskanja</vt:lpstr>
      <vt:lpstr>'Popis AP30'!Področje_tiskanja</vt:lpstr>
      <vt:lpstr>'Popis AP31'!Področje_tiskanja</vt:lpstr>
      <vt:lpstr>'Popis AP32'!Področje_tiskanja</vt:lpstr>
      <vt:lpstr>'Popis AP33'!Področje_tiskanja</vt:lpstr>
      <vt:lpstr>'Popis AP34'!Področje_tiskanja</vt:lpstr>
      <vt:lpstr>'Popis AP35'!Področje_tiskanja</vt:lpstr>
      <vt:lpstr>'Popis AP37'!Področje_tiskanja</vt:lpstr>
      <vt:lpstr>'Popis AP40'!Področje_tiskanja</vt:lpstr>
      <vt:lpstr>'Popis AP41'!Področje_tiskanja</vt:lpstr>
      <vt:lpstr>'Popis AP42'!Področje_tiskanja</vt:lpstr>
      <vt:lpstr>'Popis AP44'!Področje_tiskanja</vt:lpstr>
      <vt:lpstr>'Popis AP45'!Področje_tiskanja</vt:lpstr>
      <vt:lpstr>'Popis AP46'!Področje_tiskanja</vt:lpstr>
      <vt:lpstr>'Popis AP47'!Področje_tiskanja</vt:lpstr>
      <vt:lpstr>'Popis AP48'!Področje_tiskanja</vt:lpstr>
      <vt:lpstr>'Popis AP49'!Področje_tiskanja</vt:lpstr>
      <vt:lpstr>'Popis AP50'!Področje_tiskanja</vt:lpstr>
      <vt:lpstr>'Popis AP51'!Področje_tiskanja</vt:lpstr>
      <vt:lpstr>'Popis AP53'!Področje_tiskanja</vt:lpstr>
      <vt:lpstr>'Popis AP54'!Področje_tiskanja</vt:lpstr>
      <vt:lpstr>'Popis AP56'!Področje_tiskanja</vt:lpstr>
      <vt:lpstr>'Popis AP57'!Področje_tiskanja</vt:lpstr>
      <vt:lpstr>'Popis AP58'!Področje_tiskanja</vt:lpstr>
      <vt:lpstr>'Popis AP59'!Področje_tiskanja</vt:lpstr>
      <vt:lpstr>'Popis AP60'!Področje_tiskanja</vt:lpstr>
      <vt:lpstr>'Popis AP61'!Področje_tiskanja</vt:lpstr>
      <vt:lpstr>'Popis AP62'!Področje_tiskanja</vt:lpstr>
      <vt:lpstr>'Popis EI skupni'!Področje_tiskanja</vt:lpstr>
      <vt:lpstr>SumaAP01</vt:lpstr>
      <vt:lpstr>SumaAP02</vt:lpstr>
      <vt:lpstr>SumaAP03</vt:lpstr>
      <vt:lpstr>SumaAP05</vt:lpstr>
      <vt:lpstr>SumaAP07</vt:lpstr>
      <vt:lpstr>SumaAP09</vt:lpstr>
      <vt:lpstr>SumaAP11</vt:lpstr>
      <vt:lpstr>SumaAP12</vt:lpstr>
      <vt:lpstr>SumaAP13</vt:lpstr>
      <vt:lpstr>SumaAP14</vt:lpstr>
      <vt:lpstr>SumaAP16</vt:lpstr>
      <vt:lpstr>SumaAP17</vt:lpstr>
      <vt:lpstr>SumaAP18</vt:lpstr>
      <vt:lpstr>SumaAP19</vt:lpstr>
      <vt:lpstr>SumaAP20</vt:lpstr>
      <vt:lpstr>SumaAP21</vt:lpstr>
      <vt:lpstr>SumaAP22</vt:lpstr>
      <vt:lpstr>SumaAP23</vt:lpstr>
      <vt:lpstr>SumaAP24</vt:lpstr>
      <vt:lpstr>SumaAP25</vt:lpstr>
      <vt:lpstr>SumaAP26</vt:lpstr>
      <vt:lpstr>SumaAP27</vt:lpstr>
      <vt:lpstr>SumaAP28</vt:lpstr>
      <vt:lpstr>SumaAP29</vt:lpstr>
      <vt:lpstr>SumaAP30</vt:lpstr>
      <vt:lpstr>SumaAP31</vt:lpstr>
      <vt:lpstr>SumaAP32</vt:lpstr>
      <vt:lpstr>SumaAP33</vt:lpstr>
      <vt:lpstr>SumaAP34</vt:lpstr>
      <vt:lpstr>SumaAP35</vt:lpstr>
      <vt:lpstr>SumaAP37</vt:lpstr>
      <vt:lpstr>SumaAP40</vt:lpstr>
      <vt:lpstr>SumaAP41</vt:lpstr>
      <vt:lpstr>SumaAP42</vt:lpstr>
      <vt:lpstr>SumaAP44</vt:lpstr>
      <vt:lpstr>SumaAP45</vt:lpstr>
      <vt:lpstr>SumaAP46</vt:lpstr>
      <vt:lpstr>SumaAP47</vt:lpstr>
      <vt:lpstr>SumaAP48</vt:lpstr>
      <vt:lpstr>SumaAP49</vt:lpstr>
      <vt:lpstr>SumaAP50</vt:lpstr>
      <vt:lpstr>SumaAP51</vt:lpstr>
      <vt:lpstr>SumaAP53</vt:lpstr>
      <vt:lpstr>SumaAP54</vt:lpstr>
      <vt:lpstr>SumaAP56</vt:lpstr>
      <vt:lpstr>SumaAP57</vt:lpstr>
      <vt:lpstr>SumaAP58</vt:lpstr>
      <vt:lpstr>SumaAP59</vt:lpstr>
      <vt:lpstr>SumaAP60</vt:lpstr>
      <vt:lpstr>SumaAP61</vt:lpstr>
      <vt:lpstr>SumaAP62</vt:lpstr>
      <vt:lpstr>'Popis AP01'!Tiskanje_naslovov</vt:lpstr>
      <vt:lpstr>'Popis AP02'!Tiskanje_naslovov</vt:lpstr>
      <vt:lpstr>'Popis AP03'!Tiskanje_naslovov</vt:lpstr>
      <vt:lpstr>'Popis AP05'!Tiskanje_naslovov</vt:lpstr>
      <vt:lpstr>'Popis AP07'!Tiskanje_naslovov</vt:lpstr>
      <vt:lpstr>'Popis AP09'!Tiskanje_naslovov</vt:lpstr>
      <vt:lpstr>'Popis AP11'!Tiskanje_naslovov</vt:lpstr>
      <vt:lpstr>'Popis AP12'!Tiskanje_naslovov</vt:lpstr>
      <vt:lpstr>'Popis AP13'!Tiskanje_naslovov</vt:lpstr>
      <vt:lpstr>'Popis AP14'!Tiskanje_naslovov</vt:lpstr>
      <vt:lpstr>'Popis AP16'!Tiskanje_naslovov</vt:lpstr>
      <vt:lpstr>'Popis AP17'!Tiskanje_naslovov</vt:lpstr>
      <vt:lpstr>'Popis AP18'!Tiskanje_naslovov</vt:lpstr>
      <vt:lpstr>'Popis AP19'!Tiskanje_naslovov</vt:lpstr>
      <vt:lpstr>'Popis AP20'!Tiskanje_naslovov</vt:lpstr>
      <vt:lpstr>'Popis AP21'!Tiskanje_naslovov</vt:lpstr>
      <vt:lpstr>'Popis AP22'!Tiskanje_naslovov</vt:lpstr>
      <vt:lpstr>'Popis AP23'!Tiskanje_naslovov</vt:lpstr>
      <vt:lpstr>'Popis AP24'!Tiskanje_naslovov</vt:lpstr>
      <vt:lpstr>'Popis AP25'!Tiskanje_naslovov</vt:lpstr>
      <vt:lpstr>'Popis AP26'!Tiskanje_naslovov</vt:lpstr>
      <vt:lpstr>'Popis AP27'!Tiskanje_naslovov</vt:lpstr>
      <vt:lpstr>'Popis AP28'!Tiskanje_naslovov</vt:lpstr>
      <vt:lpstr>'Popis AP29'!Tiskanje_naslovov</vt:lpstr>
      <vt:lpstr>'Popis AP30'!Tiskanje_naslovov</vt:lpstr>
      <vt:lpstr>'Popis AP31'!Tiskanje_naslovov</vt:lpstr>
      <vt:lpstr>'Popis AP32'!Tiskanje_naslovov</vt:lpstr>
      <vt:lpstr>'Popis AP33'!Tiskanje_naslovov</vt:lpstr>
      <vt:lpstr>'Popis AP34'!Tiskanje_naslovov</vt:lpstr>
      <vt:lpstr>'Popis AP35'!Tiskanje_naslovov</vt:lpstr>
      <vt:lpstr>'Popis AP37'!Tiskanje_naslovov</vt:lpstr>
      <vt:lpstr>'Popis AP40'!Tiskanje_naslovov</vt:lpstr>
      <vt:lpstr>'Popis AP41'!Tiskanje_naslovov</vt:lpstr>
      <vt:lpstr>'Popis AP42'!Tiskanje_naslovov</vt:lpstr>
      <vt:lpstr>'Popis AP44'!Tiskanje_naslovov</vt:lpstr>
      <vt:lpstr>'Popis AP45'!Tiskanje_naslovov</vt:lpstr>
      <vt:lpstr>'Popis AP46'!Tiskanje_naslovov</vt:lpstr>
      <vt:lpstr>'Popis AP47'!Tiskanje_naslovov</vt:lpstr>
      <vt:lpstr>'Popis AP48'!Tiskanje_naslovov</vt:lpstr>
      <vt:lpstr>'Popis AP49'!Tiskanje_naslovov</vt:lpstr>
      <vt:lpstr>'Popis AP50'!Tiskanje_naslovov</vt:lpstr>
      <vt:lpstr>'Popis AP51'!Tiskanje_naslovov</vt:lpstr>
      <vt:lpstr>'Popis AP53'!Tiskanje_naslovov</vt:lpstr>
      <vt:lpstr>'Popis AP54'!Tiskanje_naslovov</vt:lpstr>
      <vt:lpstr>'Popis AP56'!Tiskanje_naslovov</vt:lpstr>
      <vt:lpstr>'Popis AP57'!Tiskanje_naslovov</vt:lpstr>
      <vt:lpstr>'Popis AP58'!Tiskanje_naslovov</vt:lpstr>
      <vt:lpstr>'Popis AP59'!Tiskanje_naslovov</vt:lpstr>
      <vt:lpstr>'Popis AP60'!Tiskanje_naslovov</vt:lpstr>
      <vt:lpstr>'Popis AP61'!Tiskanje_naslovov</vt:lpstr>
      <vt:lpstr>'Popis AP62'!Tiskanje_naslovov</vt:lpstr>
      <vt:lpstr>'Popis EI skupni'!Tiskanje_naslovov</vt:lpstr>
      <vt:lpstr>'WiFi oprema'!Tiskanje_naslovov</vt:lpstr>
    </vt:vector>
  </TitlesOfParts>
  <Company>elektrosignal,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ggorensek</dc:creator>
  <cp:lastModifiedBy>Katja Sentočnik</cp:lastModifiedBy>
  <cp:lastPrinted>2022-05-11T12:51:59Z</cp:lastPrinted>
  <dcterms:created xsi:type="dcterms:W3CDTF">2014-02-06T10:35:51Z</dcterms:created>
  <dcterms:modified xsi:type="dcterms:W3CDTF">2022-05-17T12:06:27Z</dcterms:modified>
</cp:coreProperties>
</file>